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0778AFD1-7609-4287-AD3F-2C8B6494DBC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3" i="2" l="1"/>
  <c r="V56" i="2" s="1"/>
  <c r="V59" i="2" s="1"/>
  <c r="X48" i="2"/>
  <c r="Z48" i="2" s="1"/>
  <c r="W48" i="2"/>
  <c r="W51" i="2" s="1"/>
  <c r="W53" i="2" s="1"/>
  <c r="W56" i="2" s="1"/>
  <c r="W59" i="2" s="1"/>
  <c r="P48" i="2"/>
  <c r="P51" i="2" s="1"/>
  <c r="P53" i="2" s="1"/>
  <c r="P56" i="2" s="1"/>
  <c r="P59" i="2" s="1"/>
  <c r="O48" i="2"/>
  <c r="O51" i="2" s="1"/>
  <c r="O53" i="2" s="1"/>
  <c r="O56" i="2" s="1"/>
  <c r="O59" i="2" s="1"/>
  <c r="G48" i="2"/>
  <c r="G51" i="2" s="1"/>
  <c r="G53" i="2" s="1"/>
  <c r="G56" i="2" s="1"/>
  <c r="G59" i="2" s="1"/>
  <c r="D48" i="2"/>
  <c r="D51" i="2" s="1"/>
  <c r="D53" i="2" s="1"/>
  <c r="D56" i="2" s="1"/>
  <c r="D59" i="2" s="1"/>
  <c r="AA47" i="2"/>
  <c r="Y47" i="2"/>
  <c r="X47" i="2"/>
  <c r="Z47" i="2" s="1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Y48" i="2" s="1"/>
  <c r="Y51" i="2" s="1"/>
  <c r="Y53" i="2" s="1"/>
  <c r="Y56" i="2" s="1"/>
  <c r="Y59" i="2" s="1"/>
  <c r="X32" i="2"/>
  <c r="W32" i="2"/>
  <c r="V32" i="2"/>
  <c r="V48" i="2" s="1"/>
  <c r="V51" i="2" s="1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C32" i="2"/>
  <c r="N53" i="3"/>
  <c r="N56" i="3" s="1"/>
  <c r="N59" i="3" s="1"/>
  <c r="W48" i="3"/>
  <c r="W51" i="3" s="1"/>
  <c r="W53" i="3" s="1"/>
  <c r="W56" i="3" s="1"/>
  <c r="W59" i="3" s="1"/>
  <c r="V48" i="3"/>
  <c r="V51" i="3" s="1"/>
  <c r="V53" i="3" s="1"/>
  <c r="V56" i="3" s="1"/>
  <c r="V59" i="3" s="1"/>
  <c r="G48" i="3"/>
  <c r="G51" i="3" s="1"/>
  <c r="G53" i="3" s="1"/>
  <c r="G56" i="3" s="1"/>
  <c r="G59" i="3" s="1"/>
  <c r="F48" i="3"/>
  <c r="F51" i="3" s="1"/>
  <c r="F53" i="3" s="1"/>
  <c r="F56" i="3" s="1"/>
  <c r="F59" i="3" s="1"/>
  <c r="AA47" i="3"/>
  <c r="Y47" i="3"/>
  <c r="X47" i="3"/>
  <c r="Z47" i="3" s="1"/>
  <c r="W47" i="3"/>
  <c r="V47" i="3"/>
  <c r="U47" i="3"/>
  <c r="T47" i="3"/>
  <c r="S47" i="3"/>
  <c r="S48" i="3" s="1"/>
  <c r="S51" i="3" s="1"/>
  <c r="S53" i="3" s="1"/>
  <c r="S56" i="3" s="1"/>
  <c r="S59" i="3" s="1"/>
  <c r="R47" i="3"/>
  <c r="Q47" i="3"/>
  <c r="P47" i="3"/>
  <c r="P48" i="3" s="1"/>
  <c r="P51" i="3" s="1"/>
  <c r="P53" i="3" s="1"/>
  <c r="P56" i="3" s="1"/>
  <c r="P59" i="3" s="1"/>
  <c r="O47" i="3"/>
  <c r="O48" i="3" s="1"/>
  <c r="O51" i="3" s="1"/>
  <c r="O53" i="3" s="1"/>
  <c r="O56" i="3" s="1"/>
  <c r="O59" i="3" s="1"/>
  <c r="N47" i="3"/>
  <c r="M47" i="3"/>
  <c r="L47" i="3"/>
  <c r="K47" i="3"/>
  <c r="K48" i="3" s="1"/>
  <c r="K51" i="3" s="1"/>
  <c r="K53" i="3" s="1"/>
  <c r="K56" i="3" s="1"/>
  <c r="K59" i="3" s="1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C48" i="3" s="1"/>
  <c r="C51" i="3" s="1"/>
  <c r="C53" i="3" s="1"/>
  <c r="C56" i="3" s="1"/>
  <c r="C59" i="3" s="1"/>
  <c r="AA32" i="3"/>
  <c r="Y32" i="3"/>
  <c r="Y48" i="3" s="1"/>
  <c r="Y51" i="3" s="1"/>
  <c r="Y53" i="3" s="1"/>
  <c r="Y56" i="3" s="1"/>
  <c r="Y59" i="3" s="1"/>
  <c r="X32" i="3"/>
  <c r="Z32" i="3" s="1"/>
  <c r="W32" i="3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L56" i="4"/>
  <c r="L59" i="4" s="1"/>
  <c r="T53" i="4"/>
  <c r="T56" i="4" s="1"/>
  <c r="T59" i="4" s="1"/>
  <c r="D53" i="4"/>
  <c r="D56" i="4" s="1"/>
  <c r="D59" i="4" s="1"/>
  <c r="W48" i="4"/>
  <c r="W51" i="4" s="1"/>
  <c r="W53" i="4" s="1"/>
  <c r="W56" i="4" s="1"/>
  <c r="W59" i="4" s="1"/>
  <c r="Q48" i="4"/>
  <c r="Q51" i="4" s="1"/>
  <c r="Q53" i="4" s="1"/>
  <c r="Q56" i="4" s="1"/>
  <c r="Q59" i="4" s="1"/>
  <c r="J48" i="4"/>
  <c r="J51" i="4" s="1"/>
  <c r="J53" i="4" s="1"/>
  <c r="J56" i="4" s="1"/>
  <c r="J59" i="4" s="1"/>
  <c r="I48" i="4"/>
  <c r="I51" i="4" s="1"/>
  <c r="I53" i="4" s="1"/>
  <c r="I56" i="4" s="1"/>
  <c r="I59" i="4" s="1"/>
  <c r="G48" i="4"/>
  <c r="G51" i="4" s="1"/>
  <c r="G53" i="4" s="1"/>
  <c r="G56" i="4" s="1"/>
  <c r="G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S32" i="4"/>
  <c r="S48" i="4" s="1"/>
  <c r="S51" i="4" s="1"/>
  <c r="S53" i="4" s="1"/>
  <c r="S56" i="4" s="1"/>
  <c r="S59" i="4" s="1"/>
  <c r="R32" i="4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K32" i="4"/>
  <c r="K48" i="4" s="1"/>
  <c r="K51" i="4" s="1"/>
  <c r="K53" i="4" s="1"/>
  <c r="K56" i="4" s="1"/>
  <c r="K59" i="4" s="1"/>
  <c r="J32" i="4"/>
  <c r="I32" i="4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C32" i="4"/>
  <c r="C48" i="4" s="1"/>
  <c r="C51" i="4" s="1"/>
  <c r="C53" i="4" s="1"/>
  <c r="C56" i="4" s="1"/>
  <c r="C59" i="4" s="1"/>
  <c r="L48" i="5"/>
  <c r="L51" i="5" s="1"/>
  <c r="L53" i="5" s="1"/>
  <c r="L56" i="5" s="1"/>
  <c r="L59" i="5" s="1"/>
  <c r="AA47" i="5"/>
  <c r="Z47" i="5"/>
  <c r="Y47" i="5"/>
  <c r="X47" i="5"/>
  <c r="W47" i="5"/>
  <c r="V47" i="5"/>
  <c r="V48" i="5" s="1"/>
  <c r="V51" i="5" s="1"/>
  <c r="V53" i="5" s="1"/>
  <c r="V56" i="5" s="1"/>
  <c r="V59" i="5" s="1"/>
  <c r="U47" i="5"/>
  <c r="U48" i="5" s="1"/>
  <c r="U51" i="5" s="1"/>
  <c r="U53" i="5" s="1"/>
  <c r="U56" i="5" s="1"/>
  <c r="U59" i="5" s="1"/>
  <c r="T47" i="5"/>
  <c r="S47" i="5"/>
  <c r="R47" i="5"/>
  <c r="Q47" i="5"/>
  <c r="P47" i="5"/>
  <c r="O47" i="5"/>
  <c r="N47" i="5"/>
  <c r="N48" i="5" s="1"/>
  <c r="N51" i="5" s="1"/>
  <c r="N53" i="5" s="1"/>
  <c r="N56" i="5" s="1"/>
  <c r="N59" i="5" s="1"/>
  <c r="M47" i="5"/>
  <c r="M48" i="5" s="1"/>
  <c r="M51" i="5" s="1"/>
  <c r="M53" i="5" s="1"/>
  <c r="M56" i="5" s="1"/>
  <c r="M59" i="5" s="1"/>
  <c r="L47" i="5"/>
  <c r="K47" i="5"/>
  <c r="J47" i="5"/>
  <c r="I47" i="5"/>
  <c r="H47" i="5"/>
  <c r="G47" i="5"/>
  <c r="F47" i="5"/>
  <c r="F48" i="5" s="1"/>
  <c r="F51" i="5" s="1"/>
  <c r="F53" i="5" s="1"/>
  <c r="F56" i="5" s="1"/>
  <c r="F59" i="5" s="1"/>
  <c r="E47" i="5"/>
  <c r="E48" i="5" s="1"/>
  <c r="E51" i="5" s="1"/>
  <c r="E53" i="5" s="1"/>
  <c r="E56" i="5" s="1"/>
  <c r="E59" i="5" s="1"/>
  <c r="D47" i="5"/>
  <c r="C47" i="5"/>
  <c r="AA32" i="5"/>
  <c r="Y32" i="5"/>
  <c r="X32" i="5"/>
  <c r="Z32" i="5" s="1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R32" i="5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L32" i="5"/>
  <c r="K32" i="5"/>
  <c r="J32" i="5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X48" i="6"/>
  <c r="K48" i="6"/>
  <c r="K51" i="6" s="1"/>
  <c r="K53" i="6" s="1"/>
  <c r="K56" i="6" s="1"/>
  <c r="K59" i="6" s="1"/>
  <c r="H48" i="6"/>
  <c r="H51" i="6" s="1"/>
  <c r="H53" i="6" s="1"/>
  <c r="H56" i="6" s="1"/>
  <c r="H59" i="6" s="1"/>
  <c r="AA47" i="6"/>
  <c r="Y47" i="6"/>
  <c r="X47" i="6"/>
  <c r="W47" i="6"/>
  <c r="V47" i="6"/>
  <c r="U47" i="6"/>
  <c r="U48" i="6" s="1"/>
  <c r="U51" i="6" s="1"/>
  <c r="U53" i="6" s="1"/>
  <c r="U56" i="6" s="1"/>
  <c r="U59" i="6" s="1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C48" i="6" s="1"/>
  <c r="C51" i="6" s="1"/>
  <c r="C53" i="6" s="1"/>
  <c r="C56" i="6" s="1"/>
  <c r="C59" i="6" s="1"/>
  <c r="AA32" i="6"/>
  <c r="AA48" i="6" s="1"/>
  <c r="AA51" i="6" s="1"/>
  <c r="AA53" i="6" s="1"/>
  <c r="AA56" i="6" s="1"/>
  <c r="AA59" i="6" s="1"/>
  <c r="Y32" i="6"/>
  <c r="X32" i="6"/>
  <c r="Z32" i="6" s="1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P32" i="6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I32" i="6"/>
  <c r="H32" i="6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C32" i="6"/>
  <c r="I51" i="7"/>
  <c r="I53" i="7" s="1"/>
  <c r="I56" i="7" s="1"/>
  <c r="I59" i="7" s="1"/>
  <c r="U48" i="7"/>
  <c r="U51" i="7" s="1"/>
  <c r="U53" i="7" s="1"/>
  <c r="U56" i="7" s="1"/>
  <c r="U59" i="7" s="1"/>
  <c r="AA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M48" i="8"/>
  <c r="M51" i="8" s="1"/>
  <c r="M53" i="8" s="1"/>
  <c r="M56" i="8" s="1"/>
  <c r="M59" i="8" s="1"/>
  <c r="L48" i="8"/>
  <c r="L51" i="8" s="1"/>
  <c r="L53" i="8" s="1"/>
  <c r="L56" i="8" s="1"/>
  <c r="L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X48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N32" i="8"/>
  <c r="M32" i="8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F32" i="8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8" i="9"/>
  <c r="AA51" i="9" s="1"/>
  <c r="AA53" i="9" s="1"/>
  <c r="AA56" i="9" s="1"/>
  <c r="AA59" i="9" s="1"/>
  <c r="J48" i="9"/>
  <c r="J51" i="9" s="1"/>
  <c r="J53" i="9" s="1"/>
  <c r="J56" i="9" s="1"/>
  <c r="J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P48" i="9" s="1"/>
  <c r="P51" i="9" s="1"/>
  <c r="P53" i="9" s="1"/>
  <c r="P56" i="9" s="1"/>
  <c r="P59" i="9" s="1"/>
  <c r="O47" i="9"/>
  <c r="O48" i="9" s="1"/>
  <c r="O51" i="9" s="1"/>
  <c r="O53" i="9" s="1"/>
  <c r="O56" i="9" s="1"/>
  <c r="O59" i="9" s="1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S32" i="9"/>
  <c r="R32" i="9"/>
  <c r="R48" i="9" s="1"/>
  <c r="R51" i="9" s="1"/>
  <c r="R53" i="9" s="1"/>
  <c r="R56" i="9" s="1"/>
  <c r="R59" i="9" s="1"/>
  <c r="Q32" i="9"/>
  <c r="P32" i="9"/>
  <c r="O32" i="9"/>
  <c r="N32" i="9"/>
  <c r="N48" i="9" s="1"/>
  <c r="N51" i="9" s="1"/>
  <c r="N53" i="9" s="1"/>
  <c r="N56" i="9" s="1"/>
  <c r="N59" i="9" s="1"/>
  <c r="M32" i="9"/>
  <c r="L32" i="9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C32" i="9"/>
  <c r="K59" i="10"/>
  <c r="L56" i="10"/>
  <c r="L59" i="10" s="1"/>
  <c r="E53" i="10"/>
  <c r="E56" i="10" s="1"/>
  <c r="E59" i="10" s="1"/>
  <c r="P51" i="10"/>
  <c r="P53" i="10" s="1"/>
  <c r="P56" i="10" s="1"/>
  <c r="P59" i="10" s="1"/>
  <c r="Z48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X51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K32" i="10"/>
  <c r="K48" i="10" s="1"/>
  <c r="K51" i="10" s="1"/>
  <c r="K53" i="10" s="1"/>
  <c r="K56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S56" i="11"/>
  <c r="S59" i="11" s="1"/>
  <c r="X48" i="11"/>
  <c r="X51" i="11" s="1"/>
  <c r="M48" i="11"/>
  <c r="M51" i="11" s="1"/>
  <c r="M53" i="11" s="1"/>
  <c r="M56" i="11" s="1"/>
  <c r="M59" i="11" s="1"/>
  <c r="H48" i="11"/>
  <c r="H51" i="11" s="1"/>
  <c r="H53" i="11" s="1"/>
  <c r="H56" i="11" s="1"/>
  <c r="H59" i="11" s="1"/>
  <c r="AA47" i="11"/>
  <c r="Y47" i="11"/>
  <c r="X47" i="11"/>
  <c r="W47" i="11"/>
  <c r="V47" i="11"/>
  <c r="U47" i="11"/>
  <c r="T47" i="11"/>
  <c r="S47" i="11"/>
  <c r="R47" i="11"/>
  <c r="Q47" i="11"/>
  <c r="Q48" i="11" s="1"/>
  <c r="Q51" i="11" s="1"/>
  <c r="Q53" i="11" s="1"/>
  <c r="Q56" i="11" s="1"/>
  <c r="Q59" i="11" s="1"/>
  <c r="P47" i="11"/>
  <c r="O47" i="11"/>
  <c r="N47" i="11"/>
  <c r="M47" i="11"/>
  <c r="L47" i="11"/>
  <c r="K47" i="11"/>
  <c r="J47" i="11"/>
  <c r="I47" i="11"/>
  <c r="I48" i="11" s="1"/>
  <c r="I51" i="11" s="1"/>
  <c r="I53" i="11" s="1"/>
  <c r="I56" i="11" s="1"/>
  <c r="I59" i="11" s="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Z32" i="1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K32" i="11"/>
  <c r="K48" i="11" s="1"/>
  <c r="K51" i="11" s="1"/>
  <c r="K53" i="11" s="1"/>
  <c r="K56" i="11" s="1"/>
  <c r="K59" i="11" s="1"/>
  <c r="J32" i="11"/>
  <c r="I32" i="1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F56" i="12"/>
  <c r="F59" i="12" s="1"/>
  <c r="P51" i="12"/>
  <c r="P53" i="12" s="1"/>
  <c r="P56" i="12" s="1"/>
  <c r="P59" i="12" s="1"/>
  <c r="R48" i="12"/>
  <c r="R51" i="12" s="1"/>
  <c r="R53" i="12" s="1"/>
  <c r="R56" i="12" s="1"/>
  <c r="R59" i="12" s="1"/>
  <c r="M48" i="12"/>
  <c r="M51" i="12" s="1"/>
  <c r="M53" i="12" s="1"/>
  <c r="M56" i="12" s="1"/>
  <c r="M59" i="12" s="1"/>
  <c r="J48" i="12"/>
  <c r="J51" i="12" s="1"/>
  <c r="J53" i="12" s="1"/>
  <c r="J56" i="12" s="1"/>
  <c r="J59" i="12" s="1"/>
  <c r="E48" i="12"/>
  <c r="E51" i="12" s="1"/>
  <c r="E53" i="12" s="1"/>
  <c r="E56" i="12" s="1"/>
  <c r="E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X48" i="12" s="1"/>
  <c r="Z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K51" i="13"/>
  <c r="K53" i="13" s="1"/>
  <c r="K56" i="13" s="1"/>
  <c r="K59" i="13" s="1"/>
  <c r="Y48" i="13"/>
  <c r="Y51" i="13" s="1"/>
  <c r="Y53" i="13" s="1"/>
  <c r="Y56" i="13" s="1"/>
  <c r="Y59" i="13" s="1"/>
  <c r="T48" i="13"/>
  <c r="T51" i="13" s="1"/>
  <c r="T53" i="13" s="1"/>
  <c r="T56" i="13" s="1"/>
  <c r="T59" i="13" s="1"/>
  <c r="H48" i="13"/>
  <c r="H51" i="13" s="1"/>
  <c r="H53" i="13" s="1"/>
  <c r="H56" i="13" s="1"/>
  <c r="H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Z32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J32" i="13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U48" i="14"/>
  <c r="U51" i="14" s="1"/>
  <c r="U53" i="14" s="1"/>
  <c r="U56" i="14" s="1"/>
  <c r="U59" i="14" s="1"/>
  <c r="H48" i="14"/>
  <c r="H51" i="14" s="1"/>
  <c r="H53" i="14" s="1"/>
  <c r="H56" i="14" s="1"/>
  <c r="H59" i="14" s="1"/>
  <c r="AA47" i="14"/>
  <c r="Y47" i="14"/>
  <c r="X47" i="14"/>
  <c r="Z47" i="14" s="1"/>
  <c r="W47" i="14"/>
  <c r="V47" i="14"/>
  <c r="U47" i="14"/>
  <c r="T47" i="14"/>
  <c r="S47" i="14"/>
  <c r="S48" i="14" s="1"/>
  <c r="S51" i="14" s="1"/>
  <c r="S53" i="14" s="1"/>
  <c r="S56" i="14" s="1"/>
  <c r="S59" i="14" s="1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C48" i="14" s="1"/>
  <c r="C51" i="14" s="1"/>
  <c r="C53" i="14" s="1"/>
  <c r="C56" i="14" s="1"/>
  <c r="C59" i="14" s="1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U32" i="14"/>
  <c r="T32" i="14"/>
  <c r="T48" i="14" s="1"/>
  <c r="T51" i="14" s="1"/>
  <c r="T53" i="14" s="1"/>
  <c r="T56" i="14" s="1"/>
  <c r="T59" i="14" s="1"/>
  <c r="S32" i="14"/>
  <c r="R32" i="14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E32" i="14"/>
  <c r="D32" i="14"/>
  <c r="D48" i="14" s="1"/>
  <c r="D51" i="14" s="1"/>
  <c r="D53" i="14" s="1"/>
  <c r="D56" i="14" s="1"/>
  <c r="D59" i="14" s="1"/>
  <c r="C32" i="14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N32" i="15"/>
  <c r="M32" i="15"/>
  <c r="L32" i="15"/>
  <c r="L48" i="15" s="1"/>
  <c r="L51" i="15" s="1"/>
  <c r="L53" i="15" s="1"/>
  <c r="L56" i="15" s="1"/>
  <c r="L59" i="15" s="1"/>
  <c r="K32" i="15"/>
  <c r="J32" i="15"/>
  <c r="I32" i="15"/>
  <c r="H32" i="15"/>
  <c r="H48" i="15" s="1"/>
  <c r="H51" i="15" s="1"/>
  <c r="H53" i="15" s="1"/>
  <c r="H56" i="15" s="1"/>
  <c r="H59" i="15" s="1"/>
  <c r="G32" i="15"/>
  <c r="F32" i="15"/>
  <c r="E32" i="15"/>
  <c r="D32" i="15"/>
  <c r="D48" i="15" s="1"/>
  <c r="D51" i="15" s="1"/>
  <c r="D53" i="15" s="1"/>
  <c r="D56" i="15" s="1"/>
  <c r="D59" i="15" s="1"/>
  <c r="C32" i="15"/>
  <c r="M53" i="16"/>
  <c r="M56" i="16" s="1"/>
  <c r="M59" i="16" s="1"/>
  <c r="X51" i="16"/>
  <c r="Y48" i="16"/>
  <c r="Y51" i="16" s="1"/>
  <c r="Y53" i="16" s="1"/>
  <c r="Y56" i="16" s="1"/>
  <c r="Y59" i="16" s="1"/>
  <c r="I48" i="16"/>
  <c r="I51" i="16" s="1"/>
  <c r="I53" i="16" s="1"/>
  <c r="I56" i="16" s="1"/>
  <c r="I59" i="16" s="1"/>
  <c r="G48" i="16"/>
  <c r="G51" i="16" s="1"/>
  <c r="G53" i="16" s="1"/>
  <c r="G56" i="16" s="1"/>
  <c r="G59" i="16" s="1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X32" i="16"/>
  <c r="X48" i="16" s="1"/>
  <c r="Z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M32" i="16"/>
  <c r="M48" i="16" s="1"/>
  <c r="M51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56" i="17"/>
  <c r="AA59" i="17" s="1"/>
  <c r="V48" i="17"/>
  <c r="V51" i="17" s="1"/>
  <c r="V53" i="17" s="1"/>
  <c r="V56" i="17" s="1"/>
  <c r="V59" i="17" s="1"/>
  <c r="T48" i="17"/>
  <c r="T51" i="17" s="1"/>
  <c r="T53" i="17" s="1"/>
  <c r="T56" i="17" s="1"/>
  <c r="T59" i="17" s="1"/>
  <c r="AA47" i="17"/>
  <c r="Y47" i="17"/>
  <c r="X47" i="17"/>
  <c r="W47" i="17"/>
  <c r="W48" i="17" s="1"/>
  <c r="W51" i="17" s="1"/>
  <c r="W53" i="17" s="1"/>
  <c r="W56" i="17" s="1"/>
  <c r="W59" i="17" s="1"/>
  <c r="V47" i="17"/>
  <c r="U47" i="17"/>
  <c r="T47" i="17"/>
  <c r="S47" i="17"/>
  <c r="R47" i="17"/>
  <c r="Q47" i="17"/>
  <c r="P47" i="17"/>
  <c r="O47" i="17"/>
  <c r="O48" i="17" s="1"/>
  <c r="O51" i="17" s="1"/>
  <c r="O53" i="17" s="1"/>
  <c r="O56" i="17" s="1"/>
  <c r="O59" i="17" s="1"/>
  <c r="N47" i="17"/>
  <c r="M47" i="17"/>
  <c r="L47" i="17"/>
  <c r="L48" i="17" s="1"/>
  <c r="L51" i="17" s="1"/>
  <c r="L53" i="17" s="1"/>
  <c r="L56" i="17" s="1"/>
  <c r="L59" i="17" s="1"/>
  <c r="K47" i="17"/>
  <c r="J47" i="17"/>
  <c r="I47" i="17"/>
  <c r="H47" i="17"/>
  <c r="G47" i="17"/>
  <c r="G48" i="17" s="1"/>
  <c r="G51" i="17" s="1"/>
  <c r="G53" i="17" s="1"/>
  <c r="G56" i="17" s="1"/>
  <c r="G59" i="17" s="1"/>
  <c r="F47" i="17"/>
  <c r="E47" i="17"/>
  <c r="D47" i="17"/>
  <c r="C47" i="17"/>
  <c r="AA32" i="17"/>
  <c r="AA48" i="17" s="1"/>
  <c r="AA51" i="17" s="1"/>
  <c r="AA53" i="17" s="1"/>
  <c r="Y32" i="17"/>
  <c r="X32" i="17"/>
  <c r="W32" i="17"/>
  <c r="V32" i="17"/>
  <c r="U32" i="17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G32" i="17"/>
  <c r="F32" i="17"/>
  <c r="F48" i="17" s="1"/>
  <c r="F51" i="17" s="1"/>
  <c r="F53" i="17" s="1"/>
  <c r="F56" i="17" s="1"/>
  <c r="F59" i="17" s="1"/>
  <c r="E32" i="17"/>
  <c r="D32" i="17"/>
  <c r="C32" i="17"/>
  <c r="C48" i="17" s="1"/>
  <c r="C51" i="17" s="1"/>
  <c r="C53" i="17" s="1"/>
  <c r="C56" i="17" s="1"/>
  <c r="C59" i="17" s="1"/>
  <c r="K56" i="18"/>
  <c r="K59" i="18" s="1"/>
  <c r="U48" i="18"/>
  <c r="U51" i="18" s="1"/>
  <c r="U53" i="18" s="1"/>
  <c r="U56" i="18" s="1"/>
  <c r="U59" i="18" s="1"/>
  <c r="M48" i="18"/>
  <c r="M51" i="18" s="1"/>
  <c r="M53" i="18" s="1"/>
  <c r="M56" i="18" s="1"/>
  <c r="M59" i="18" s="1"/>
  <c r="K48" i="18"/>
  <c r="K51" i="18" s="1"/>
  <c r="K53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Q56" i="19"/>
  <c r="Q59" i="19" s="1"/>
  <c r="S51" i="19"/>
  <c r="S53" i="19" s="1"/>
  <c r="S56" i="19" s="1"/>
  <c r="S59" i="19" s="1"/>
  <c r="T48" i="19"/>
  <c r="T51" i="19" s="1"/>
  <c r="T53" i="19" s="1"/>
  <c r="T56" i="19" s="1"/>
  <c r="T59" i="19" s="1"/>
  <c r="D48" i="19"/>
  <c r="D51" i="19" s="1"/>
  <c r="D53" i="19" s="1"/>
  <c r="D56" i="19" s="1"/>
  <c r="D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S32" i="19"/>
  <c r="S48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C32" i="19"/>
  <c r="C48" i="19" s="1"/>
  <c r="C51" i="19" s="1"/>
  <c r="C53" i="19" s="1"/>
  <c r="C56" i="19" s="1"/>
  <c r="C59" i="19" s="1"/>
  <c r="W59" i="20"/>
  <c r="S48" i="20"/>
  <c r="S51" i="20" s="1"/>
  <c r="S53" i="20" s="1"/>
  <c r="S56" i="20" s="1"/>
  <c r="S59" i="20" s="1"/>
  <c r="Q48" i="20"/>
  <c r="Q51" i="20" s="1"/>
  <c r="Q53" i="20" s="1"/>
  <c r="Q56" i="20" s="1"/>
  <c r="Q59" i="20" s="1"/>
  <c r="I48" i="20"/>
  <c r="I51" i="20" s="1"/>
  <c r="I53" i="20" s="1"/>
  <c r="I56" i="20" s="1"/>
  <c r="I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S32" i="20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F59" i="21"/>
  <c r="O56" i="21"/>
  <c r="O59" i="21" s="1"/>
  <c r="H48" i="21"/>
  <c r="H51" i="21" s="1"/>
  <c r="H53" i="21" s="1"/>
  <c r="H56" i="21" s="1"/>
  <c r="H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X48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I32" i="21"/>
  <c r="I48" i="21" s="1"/>
  <c r="I51" i="21" s="1"/>
  <c r="I53" i="21" s="1"/>
  <c r="I56" i="21" s="1"/>
  <c r="I59" i="21" s="1"/>
  <c r="H32" i="2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F48" i="22"/>
  <c r="F51" i="22" s="1"/>
  <c r="F53" i="22" s="1"/>
  <c r="F56" i="22" s="1"/>
  <c r="F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J51" i="23"/>
  <c r="J53" i="23" s="1"/>
  <c r="J56" i="23" s="1"/>
  <c r="J59" i="23" s="1"/>
  <c r="AA48" i="23"/>
  <c r="AA51" i="23" s="1"/>
  <c r="AA53" i="23" s="1"/>
  <c r="AA56" i="23" s="1"/>
  <c r="AA59" i="23" s="1"/>
  <c r="K48" i="23"/>
  <c r="K51" i="23" s="1"/>
  <c r="K53" i="23" s="1"/>
  <c r="K56" i="23" s="1"/>
  <c r="K59" i="23" s="1"/>
  <c r="AA47" i="23"/>
  <c r="Y47" i="23"/>
  <c r="X47" i="23"/>
  <c r="W47" i="23"/>
  <c r="V47" i="23"/>
  <c r="U47" i="23"/>
  <c r="T47" i="23"/>
  <c r="T48" i="23" s="1"/>
  <c r="T51" i="23" s="1"/>
  <c r="T53" i="23" s="1"/>
  <c r="T56" i="23" s="1"/>
  <c r="T59" i="23" s="1"/>
  <c r="S47" i="23"/>
  <c r="R47" i="23"/>
  <c r="Q47" i="23"/>
  <c r="P47" i="23"/>
  <c r="O47" i="23"/>
  <c r="N47" i="23"/>
  <c r="M47" i="23"/>
  <c r="L47" i="23"/>
  <c r="L48" i="23" s="1"/>
  <c r="L51" i="23" s="1"/>
  <c r="L53" i="23" s="1"/>
  <c r="L56" i="23" s="1"/>
  <c r="L59" i="23" s="1"/>
  <c r="K47" i="23"/>
  <c r="J47" i="23"/>
  <c r="I47" i="23"/>
  <c r="H47" i="23"/>
  <c r="G47" i="23"/>
  <c r="F47" i="23"/>
  <c r="E47" i="23"/>
  <c r="D47" i="23"/>
  <c r="D48" i="23" s="1"/>
  <c r="D51" i="23" s="1"/>
  <c r="D53" i="23" s="1"/>
  <c r="D56" i="23" s="1"/>
  <c r="D59" i="23" s="1"/>
  <c r="C47" i="23"/>
  <c r="AA32" i="23"/>
  <c r="Y32" i="23"/>
  <c r="X32" i="23"/>
  <c r="W32" i="23"/>
  <c r="V32" i="23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N32" i="23"/>
  <c r="M32" i="23"/>
  <c r="M48" i="23" s="1"/>
  <c r="M51" i="23" s="1"/>
  <c r="M53" i="23" s="1"/>
  <c r="M56" i="23" s="1"/>
  <c r="M59" i="23" s="1"/>
  <c r="L32" i="23"/>
  <c r="K32" i="23"/>
  <c r="J32" i="23"/>
  <c r="J48" i="23" s="1"/>
  <c r="I32" i="23"/>
  <c r="H32" i="23"/>
  <c r="H48" i="23" s="1"/>
  <c r="H51" i="23" s="1"/>
  <c r="H53" i="23" s="1"/>
  <c r="H56" i="23" s="1"/>
  <c r="H59" i="23" s="1"/>
  <c r="G32" i="23"/>
  <c r="F32" i="23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R53" i="24"/>
  <c r="R56" i="24" s="1"/>
  <c r="R59" i="24" s="1"/>
  <c r="Q51" i="24"/>
  <c r="Q53" i="24" s="1"/>
  <c r="Q56" i="24" s="1"/>
  <c r="Q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R32" i="24"/>
  <c r="R48" i="24" s="1"/>
  <c r="R51" i="24" s="1"/>
  <c r="Q32" i="24"/>
  <c r="Q48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E59" i="25"/>
  <c r="P51" i="25"/>
  <c r="P53" i="25" s="1"/>
  <c r="P56" i="25" s="1"/>
  <c r="P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Z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X48" i="26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Z32" i="26" s="1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R32" i="26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L32" i="26"/>
  <c r="L48" i="26" s="1"/>
  <c r="L51" i="26" s="1"/>
  <c r="L53" i="26" s="1"/>
  <c r="L56" i="26" s="1"/>
  <c r="L59" i="26" s="1"/>
  <c r="K32" i="26"/>
  <c r="J32" i="26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F48" i="26" s="1"/>
  <c r="F51" i="26" s="1"/>
  <c r="F53" i="26" s="1"/>
  <c r="F56" i="26" s="1"/>
  <c r="F59" i="26" s="1"/>
  <c r="E32" i="26"/>
  <c r="D32" i="26"/>
  <c r="D48" i="26" s="1"/>
  <c r="D51" i="26" s="1"/>
  <c r="D53" i="26" s="1"/>
  <c r="D56" i="26" s="1"/>
  <c r="D59" i="26" s="1"/>
  <c r="C32" i="26"/>
  <c r="AA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D51" i="28"/>
  <c r="D53" i="28" s="1"/>
  <c r="D56" i="28" s="1"/>
  <c r="D59" i="28" s="1"/>
  <c r="M48" i="28"/>
  <c r="M51" i="28" s="1"/>
  <c r="M53" i="28" s="1"/>
  <c r="M56" i="28" s="1"/>
  <c r="M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C32" i="28"/>
  <c r="C48" i="28" s="1"/>
  <c r="C51" i="28" s="1"/>
  <c r="C53" i="28" s="1"/>
  <c r="C56" i="28" s="1"/>
  <c r="C59" i="28" s="1"/>
  <c r="C51" i="29"/>
  <c r="C53" i="29" s="1"/>
  <c r="C56" i="29" s="1"/>
  <c r="C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C48" i="29" s="1"/>
  <c r="AA48" i="30"/>
  <c r="AA51" i="30" s="1"/>
  <c r="AA53" i="30" s="1"/>
  <c r="AA56" i="30" s="1"/>
  <c r="AA59" i="30" s="1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X53" i="3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Y56" i="31" s="1"/>
  <c r="Y59" i="31" s="1"/>
  <c r="X32" i="31"/>
  <c r="X48" i="31" s="1"/>
  <c r="X51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U59" i="32"/>
  <c r="F56" i="32"/>
  <c r="F59" i="32" s="1"/>
  <c r="J51" i="32"/>
  <c r="J53" i="32" s="1"/>
  <c r="J56" i="32" s="1"/>
  <c r="J59" i="32" s="1"/>
  <c r="Q48" i="32"/>
  <c r="Q51" i="32" s="1"/>
  <c r="Q53" i="32" s="1"/>
  <c r="Q56" i="32" s="1"/>
  <c r="Q59" i="32" s="1"/>
  <c r="AA47" i="32"/>
  <c r="Z47" i="32"/>
  <c r="Y47" i="32"/>
  <c r="X47" i="32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Z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L59" i="33"/>
  <c r="P48" i="33"/>
  <c r="P51" i="33" s="1"/>
  <c r="P53" i="33" s="1"/>
  <c r="P56" i="33" s="1"/>
  <c r="P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Y32" i="33"/>
  <c r="Y48" i="33" s="1"/>
  <c r="Y51" i="33" s="1"/>
  <c r="Y53" i="33" s="1"/>
  <c r="Y56" i="33" s="1"/>
  <c r="Y59" i="33" s="1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I48" i="33" s="1"/>
  <c r="I51" i="33" s="1"/>
  <c r="I53" i="33" s="1"/>
  <c r="I56" i="33" s="1"/>
  <c r="I59" i="33" s="1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Q48" i="34"/>
  <c r="Q51" i="34" s="1"/>
  <c r="Q53" i="34" s="1"/>
  <c r="Q56" i="34" s="1"/>
  <c r="Q59" i="34" s="1"/>
  <c r="I48" i="34"/>
  <c r="I51" i="34" s="1"/>
  <c r="I53" i="34" s="1"/>
  <c r="I56" i="34" s="1"/>
  <c r="I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X48" i="34" s="1"/>
  <c r="X51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H32" i="34"/>
  <c r="H48" i="34" s="1"/>
  <c r="H51" i="34" s="1"/>
  <c r="H53" i="34" s="1"/>
  <c r="H56" i="34" s="1"/>
  <c r="H59" i="34" s="1"/>
  <c r="G32" i="34"/>
  <c r="G48" i="34" s="1"/>
  <c r="G51" i="34" s="1"/>
  <c r="G53" i="34" s="1"/>
  <c r="G56" i="34" s="1"/>
  <c r="G59" i="34" s="1"/>
  <c r="F32" i="34"/>
  <c r="F48" i="34" s="1"/>
  <c r="F51" i="34" s="1"/>
  <c r="F53" i="34" s="1"/>
  <c r="F56" i="34" s="1"/>
  <c r="F59" i="34" s="1"/>
  <c r="E32" i="34"/>
  <c r="E48" i="34" s="1"/>
  <c r="E51" i="34" s="1"/>
  <c r="E53" i="34" s="1"/>
  <c r="E56" i="34" s="1"/>
  <c r="E59" i="34" s="1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N53" i="35"/>
  <c r="N56" i="35" s="1"/>
  <c r="N59" i="35" s="1"/>
  <c r="O51" i="35"/>
  <c r="O53" i="35" s="1"/>
  <c r="O56" i="35" s="1"/>
  <c r="O59" i="35" s="1"/>
  <c r="N48" i="35"/>
  <c r="N51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X32" i="35"/>
  <c r="Z32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P32" i="35"/>
  <c r="P48" i="35" s="1"/>
  <c r="P51" i="35" s="1"/>
  <c r="P53" i="35" s="1"/>
  <c r="P56" i="35" s="1"/>
  <c r="P59" i="35" s="1"/>
  <c r="O32" i="35"/>
  <c r="O48" i="35" s="1"/>
  <c r="N32" i="35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T48" i="36"/>
  <c r="T51" i="36" s="1"/>
  <c r="T53" i="36" s="1"/>
  <c r="T56" i="36" s="1"/>
  <c r="T59" i="36" s="1"/>
  <c r="L48" i="36"/>
  <c r="L51" i="36" s="1"/>
  <c r="L53" i="36" s="1"/>
  <c r="L56" i="36" s="1"/>
  <c r="L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W32" i="36"/>
  <c r="V32" i="36"/>
  <c r="V48" i="36" s="1"/>
  <c r="V51" i="36" s="1"/>
  <c r="V53" i="36" s="1"/>
  <c r="V56" i="36" s="1"/>
  <c r="V59" i="36" s="1"/>
  <c r="U32" i="36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N48" i="36" s="1"/>
  <c r="N51" i="36" s="1"/>
  <c r="N53" i="36" s="1"/>
  <c r="N56" i="36" s="1"/>
  <c r="N59" i="36" s="1"/>
  <c r="M32" i="36"/>
  <c r="L32" i="36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F48" i="36" s="1"/>
  <c r="F51" i="36" s="1"/>
  <c r="F53" i="36" s="1"/>
  <c r="F56" i="36" s="1"/>
  <c r="F59" i="36" s="1"/>
  <c r="E32" i="36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AA48" i="37"/>
  <c r="AA51" i="37" s="1"/>
  <c r="AA53" i="37" s="1"/>
  <c r="AA56" i="37" s="1"/>
  <c r="AA59" i="37" s="1"/>
  <c r="V48" i="37"/>
  <c r="V51" i="37" s="1"/>
  <c r="V53" i="37" s="1"/>
  <c r="V56" i="37" s="1"/>
  <c r="V59" i="37" s="1"/>
  <c r="S48" i="37"/>
  <c r="S51" i="37" s="1"/>
  <c r="S53" i="37" s="1"/>
  <c r="S56" i="37" s="1"/>
  <c r="S59" i="37" s="1"/>
  <c r="F48" i="37"/>
  <c r="F51" i="37" s="1"/>
  <c r="F53" i="37" s="1"/>
  <c r="F56" i="37" s="1"/>
  <c r="F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Y32" i="37"/>
  <c r="Y48" i="37" s="1"/>
  <c r="Y51" i="37" s="1"/>
  <c r="Y53" i="37" s="1"/>
  <c r="Y56" i="37" s="1"/>
  <c r="Y59" i="37" s="1"/>
  <c r="X32" i="37"/>
  <c r="X48" i="37" s="1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S32" i="37"/>
  <c r="R32" i="37"/>
  <c r="R48" i="37" s="1"/>
  <c r="R51" i="37" s="1"/>
  <c r="R53" i="37" s="1"/>
  <c r="R56" i="37" s="1"/>
  <c r="R59" i="37" s="1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K32" i="37"/>
  <c r="K48" i="37" s="1"/>
  <c r="K51" i="37" s="1"/>
  <c r="K53" i="37" s="1"/>
  <c r="K56" i="37" s="1"/>
  <c r="K59" i="37" s="1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E32" i="37"/>
  <c r="E48" i="37" s="1"/>
  <c r="E51" i="37" s="1"/>
  <c r="E53" i="37" s="1"/>
  <c r="E56" i="37" s="1"/>
  <c r="E59" i="37" s="1"/>
  <c r="D32" i="37"/>
  <c r="C32" i="37"/>
  <c r="C48" i="37" s="1"/>
  <c r="C51" i="37" s="1"/>
  <c r="C53" i="37" s="1"/>
  <c r="C56" i="37" s="1"/>
  <c r="C59" i="37" s="1"/>
  <c r="X53" i="38"/>
  <c r="U48" i="38"/>
  <c r="U51" i="38" s="1"/>
  <c r="U53" i="38" s="1"/>
  <c r="U56" i="38" s="1"/>
  <c r="U59" i="38" s="1"/>
  <c r="J48" i="38"/>
  <c r="J51" i="38" s="1"/>
  <c r="J53" i="38" s="1"/>
  <c r="J56" i="38" s="1"/>
  <c r="J59" i="38" s="1"/>
  <c r="E48" i="38"/>
  <c r="E51" i="38" s="1"/>
  <c r="E53" i="38" s="1"/>
  <c r="E56" i="38" s="1"/>
  <c r="E59" i="38" s="1"/>
  <c r="AA47" i="38"/>
  <c r="Y47" i="38"/>
  <c r="X47" i="38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X48" i="38" s="1"/>
  <c r="X51" i="38" s="1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H51" i="39"/>
  <c r="H53" i="39" s="1"/>
  <c r="H56" i="39" s="1"/>
  <c r="H59" i="39" s="1"/>
  <c r="I48" i="39"/>
  <c r="I51" i="39" s="1"/>
  <c r="I53" i="39" s="1"/>
  <c r="I56" i="39" s="1"/>
  <c r="I59" i="39" s="1"/>
  <c r="AA47" i="39"/>
  <c r="Y47" i="39"/>
  <c r="Z47" i="39" s="1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X48" i="39" s="1"/>
  <c r="X51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R48" i="39" s="1"/>
  <c r="R51" i="39" s="1"/>
  <c r="R53" i="39" s="1"/>
  <c r="R56" i="39" s="1"/>
  <c r="R59" i="39" s="1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H32" i="39"/>
  <c r="H48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L59" i="40"/>
  <c r="M56" i="40"/>
  <c r="M59" i="40" s="1"/>
  <c r="E56" i="40"/>
  <c r="E59" i="40" s="1"/>
  <c r="P48" i="40"/>
  <c r="P51" i="40" s="1"/>
  <c r="P53" i="40" s="1"/>
  <c r="P56" i="40" s="1"/>
  <c r="P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Z32" i="40" s="1"/>
  <c r="W32" i="40"/>
  <c r="W48" i="40" s="1"/>
  <c r="W51" i="40" s="1"/>
  <c r="W53" i="40" s="1"/>
  <c r="W56" i="40" s="1"/>
  <c r="W59" i="40" s="1"/>
  <c r="V32" i="40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Q32" i="40"/>
  <c r="Q48" i="40" s="1"/>
  <c r="Q51" i="40" s="1"/>
  <c r="Q53" i="40" s="1"/>
  <c r="Q56" i="40" s="1"/>
  <c r="Q59" i="40" s="1"/>
  <c r="P32" i="40"/>
  <c r="O32" i="40"/>
  <c r="O48" i="40" s="1"/>
  <c r="O51" i="40" s="1"/>
  <c r="O53" i="40" s="1"/>
  <c r="O56" i="40" s="1"/>
  <c r="O59" i="40" s="1"/>
  <c r="N32" i="40"/>
  <c r="M32" i="40"/>
  <c r="M48" i="40" s="1"/>
  <c r="M51" i="40" s="1"/>
  <c r="M53" i="40" s="1"/>
  <c r="L32" i="40"/>
  <c r="L48" i="40" s="1"/>
  <c r="L51" i="40" s="1"/>
  <c r="L53" i="40" s="1"/>
  <c r="L56" i="40" s="1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T56" i="41"/>
  <c r="T59" i="41" s="1"/>
  <c r="P53" i="41"/>
  <c r="P56" i="41" s="1"/>
  <c r="P59" i="41" s="1"/>
  <c r="V51" i="41"/>
  <c r="V53" i="41" s="1"/>
  <c r="V56" i="41" s="1"/>
  <c r="V59" i="41" s="1"/>
  <c r="J48" i="41"/>
  <c r="J51" i="41" s="1"/>
  <c r="J53" i="41" s="1"/>
  <c r="J56" i="41" s="1"/>
  <c r="J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AA48" i="41" s="1"/>
  <c r="AA51" i="41" s="1"/>
  <c r="AA53" i="41" s="1"/>
  <c r="AA56" i="41" s="1"/>
  <c r="AA59" i="41" s="1"/>
  <c r="Y32" i="41"/>
  <c r="Y48" i="41" s="1"/>
  <c r="Y51" i="41" s="1"/>
  <c r="Y53" i="41" s="1"/>
  <c r="Y56" i="41" s="1"/>
  <c r="Y59" i="41" s="1"/>
  <c r="X32" i="41"/>
  <c r="X48" i="41" s="1"/>
  <c r="X51" i="41" s="1"/>
  <c r="Z51" i="41" s="1"/>
  <c r="W32" i="41"/>
  <c r="W48" i="41" s="1"/>
  <c r="W51" i="41" s="1"/>
  <c r="W53" i="41" s="1"/>
  <c r="W56" i="41" s="1"/>
  <c r="W59" i="41" s="1"/>
  <c r="V32" i="41"/>
  <c r="V48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Q53" i="41" s="1"/>
  <c r="Q56" i="41" s="1"/>
  <c r="Q59" i="41" s="1"/>
  <c r="P32" i="41"/>
  <c r="P48" i="41" s="1"/>
  <c r="P51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M51" i="41" s="1"/>
  <c r="M53" i="41" s="1"/>
  <c r="M56" i="41" s="1"/>
  <c r="M59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C56" i="42"/>
  <c r="C59" i="42" s="1"/>
  <c r="D53" i="42"/>
  <c r="D56" i="42" s="1"/>
  <c r="D59" i="42" s="1"/>
  <c r="Q48" i="42"/>
  <c r="Q51" i="42" s="1"/>
  <c r="Q53" i="42" s="1"/>
  <c r="Q56" i="42" s="1"/>
  <c r="Q59" i="42" s="1"/>
  <c r="F48" i="42"/>
  <c r="F51" i="42" s="1"/>
  <c r="F53" i="42" s="1"/>
  <c r="F56" i="42" s="1"/>
  <c r="F59" i="42" s="1"/>
  <c r="AA47" i="42"/>
  <c r="Y47" i="42"/>
  <c r="X47" i="42"/>
  <c r="Z47" i="42" s="1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Y32" i="42"/>
  <c r="Y48" i="42" s="1"/>
  <c r="Y51" i="42" s="1"/>
  <c r="Y53" i="42" s="1"/>
  <c r="Y56" i="42" s="1"/>
  <c r="Y59" i="42" s="1"/>
  <c r="X32" i="42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P32" i="42"/>
  <c r="P48" i="42" s="1"/>
  <c r="P51" i="42" s="1"/>
  <c r="P53" i="42" s="1"/>
  <c r="P56" i="42" s="1"/>
  <c r="P59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J48" i="42" s="1"/>
  <c r="J51" i="42" s="1"/>
  <c r="J53" i="42" s="1"/>
  <c r="J56" i="42" s="1"/>
  <c r="J59" i="42" s="1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E32" i="42"/>
  <c r="E48" i="42" s="1"/>
  <c r="E51" i="42" s="1"/>
  <c r="E53" i="42" s="1"/>
  <c r="E56" i="42" s="1"/>
  <c r="E59" i="42" s="1"/>
  <c r="D32" i="42"/>
  <c r="D48" i="42" s="1"/>
  <c r="D51" i="42" s="1"/>
  <c r="C32" i="42"/>
  <c r="C48" i="42" s="1"/>
  <c r="C51" i="42" s="1"/>
  <c r="C53" i="42" s="1"/>
  <c r="K53" i="43"/>
  <c r="K56" i="43" s="1"/>
  <c r="K59" i="43" s="1"/>
  <c r="D51" i="43"/>
  <c r="D53" i="43" s="1"/>
  <c r="D56" i="43" s="1"/>
  <c r="D59" i="43" s="1"/>
  <c r="AA47" i="43"/>
  <c r="Y47" i="43"/>
  <c r="X47" i="43"/>
  <c r="Z47" i="43" s="1"/>
  <c r="W47" i="43"/>
  <c r="V47" i="43"/>
  <c r="U47" i="43"/>
  <c r="U48" i="43" s="1"/>
  <c r="U51" i="43" s="1"/>
  <c r="U53" i="43" s="1"/>
  <c r="U56" i="43" s="1"/>
  <c r="U59" i="43" s="1"/>
  <c r="T47" i="43"/>
  <c r="S47" i="43"/>
  <c r="R47" i="43"/>
  <c r="Q47" i="43"/>
  <c r="P47" i="43"/>
  <c r="O47" i="43"/>
  <c r="N47" i="43"/>
  <c r="M47" i="43"/>
  <c r="M48" i="43" s="1"/>
  <c r="M51" i="43" s="1"/>
  <c r="M53" i="43" s="1"/>
  <c r="M56" i="43" s="1"/>
  <c r="M59" i="43" s="1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Z32" i="43"/>
  <c r="Y32" i="43"/>
  <c r="X32" i="43"/>
  <c r="X48" i="43" s="1"/>
  <c r="W32" i="43"/>
  <c r="V32" i="43"/>
  <c r="V48" i="43" s="1"/>
  <c r="V51" i="43" s="1"/>
  <c r="V53" i="43" s="1"/>
  <c r="V56" i="43" s="1"/>
  <c r="V59" i="43" s="1"/>
  <c r="U32" i="43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P32" i="43"/>
  <c r="P48" i="43" s="1"/>
  <c r="P51" i="43" s="1"/>
  <c r="P53" i="43" s="1"/>
  <c r="P56" i="43" s="1"/>
  <c r="P59" i="43" s="1"/>
  <c r="O32" i="43"/>
  <c r="N32" i="43"/>
  <c r="N48" i="43" s="1"/>
  <c r="N51" i="43" s="1"/>
  <c r="N53" i="43" s="1"/>
  <c r="N56" i="43" s="1"/>
  <c r="N59" i="43" s="1"/>
  <c r="M32" i="43"/>
  <c r="L32" i="43"/>
  <c r="L48" i="43" s="1"/>
  <c r="L51" i="43" s="1"/>
  <c r="L53" i="43" s="1"/>
  <c r="L56" i="43" s="1"/>
  <c r="L59" i="43" s="1"/>
  <c r="K32" i="43"/>
  <c r="K48" i="43" s="1"/>
  <c r="K51" i="43" s="1"/>
  <c r="J32" i="43"/>
  <c r="J48" i="43" s="1"/>
  <c r="J51" i="43" s="1"/>
  <c r="J53" i="43" s="1"/>
  <c r="J56" i="43" s="1"/>
  <c r="J59" i="43" s="1"/>
  <c r="I32" i="43"/>
  <c r="H32" i="43"/>
  <c r="H48" i="43" s="1"/>
  <c r="H51" i="43" s="1"/>
  <c r="H53" i="43" s="1"/>
  <c r="H56" i="43" s="1"/>
  <c r="H59" i="43" s="1"/>
  <c r="G32" i="43"/>
  <c r="F32" i="43"/>
  <c r="F48" i="43" s="1"/>
  <c r="F51" i="43" s="1"/>
  <c r="F53" i="43" s="1"/>
  <c r="F56" i="43" s="1"/>
  <c r="F59" i="43" s="1"/>
  <c r="E32" i="43"/>
  <c r="E48" i="43" s="1"/>
  <c r="E51" i="43" s="1"/>
  <c r="E53" i="43" s="1"/>
  <c r="E56" i="43" s="1"/>
  <c r="E59" i="43" s="1"/>
  <c r="D32" i="43"/>
  <c r="D48" i="43" s="1"/>
  <c r="C32" i="43"/>
  <c r="C48" i="43" s="1"/>
  <c r="C51" i="43" s="1"/>
  <c r="C53" i="43" s="1"/>
  <c r="C56" i="43" s="1"/>
  <c r="C59" i="43" s="1"/>
  <c r="AA59" i="44"/>
  <c r="M53" i="44"/>
  <c r="M56" i="44" s="1"/>
  <c r="M59" i="44" s="1"/>
  <c r="C51" i="44"/>
  <c r="C53" i="44" s="1"/>
  <c r="C56" i="44" s="1"/>
  <c r="C59" i="44" s="1"/>
  <c r="W48" i="44"/>
  <c r="W51" i="44" s="1"/>
  <c r="W53" i="44" s="1"/>
  <c r="W56" i="44" s="1"/>
  <c r="W59" i="44" s="1"/>
  <c r="O48" i="44"/>
  <c r="O51" i="44" s="1"/>
  <c r="O53" i="44" s="1"/>
  <c r="O56" i="44" s="1"/>
  <c r="O59" i="44" s="1"/>
  <c r="G48" i="44"/>
  <c r="G51" i="44" s="1"/>
  <c r="G53" i="44" s="1"/>
  <c r="G56" i="44" s="1"/>
  <c r="G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Y32" i="44"/>
  <c r="Y48" i="44" s="1"/>
  <c r="Y51" i="44" s="1"/>
  <c r="Y53" i="44" s="1"/>
  <c r="Y56" i="44" s="1"/>
  <c r="Y59" i="44" s="1"/>
  <c r="X32" i="44"/>
  <c r="X48" i="44" s="1"/>
  <c r="W32" i="44"/>
  <c r="V32" i="44"/>
  <c r="V48" i="44" s="1"/>
  <c r="V51" i="44" s="1"/>
  <c r="V53" i="44" s="1"/>
  <c r="V56" i="44" s="1"/>
  <c r="V59" i="44" s="1"/>
  <c r="U32" i="44"/>
  <c r="U48" i="44" s="1"/>
  <c r="U51" i="44" s="1"/>
  <c r="U53" i="44" s="1"/>
  <c r="U56" i="44" s="1"/>
  <c r="U59" i="44" s="1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P56" i="44" s="1"/>
  <c r="P59" i="44" s="1"/>
  <c r="O32" i="44"/>
  <c r="N32" i="44"/>
  <c r="N48" i="44" s="1"/>
  <c r="N51" i="44" s="1"/>
  <c r="N53" i="44" s="1"/>
  <c r="N56" i="44" s="1"/>
  <c r="N59" i="44" s="1"/>
  <c r="M32" i="44"/>
  <c r="M48" i="44" s="1"/>
  <c r="M51" i="44" s="1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F32" i="44"/>
  <c r="F48" i="44" s="1"/>
  <c r="F51" i="44" s="1"/>
  <c r="F53" i="44" s="1"/>
  <c r="F56" i="44" s="1"/>
  <c r="F59" i="44" s="1"/>
  <c r="E32" i="44"/>
  <c r="E48" i="44" s="1"/>
  <c r="E51" i="44" s="1"/>
  <c r="E53" i="44" s="1"/>
  <c r="E56" i="44" s="1"/>
  <c r="E59" i="44" s="1"/>
  <c r="D32" i="44"/>
  <c r="D48" i="44" s="1"/>
  <c r="D51" i="44" s="1"/>
  <c r="D53" i="44" s="1"/>
  <c r="D56" i="44" s="1"/>
  <c r="D59" i="44" s="1"/>
  <c r="C32" i="44"/>
  <c r="C48" i="44" s="1"/>
  <c r="U51" i="45"/>
  <c r="U53" i="45" s="1"/>
  <c r="U56" i="45" s="1"/>
  <c r="U59" i="45" s="1"/>
  <c r="AA48" i="45"/>
  <c r="AA51" i="45" s="1"/>
  <c r="AA53" i="45" s="1"/>
  <c r="AA56" i="45" s="1"/>
  <c r="AA59" i="45" s="1"/>
  <c r="V48" i="45"/>
  <c r="V51" i="45" s="1"/>
  <c r="V53" i="45" s="1"/>
  <c r="V56" i="45" s="1"/>
  <c r="V59" i="45" s="1"/>
  <c r="F48" i="45"/>
  <c r="F51" i="45" s="1"/>
  <c r="F53" i="45" s="1"/>
  <c r="F56" i="45" s="1"/>
  <c r="F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Y32" i="45"/>
  <c r="Y48" i="45" s="1"/>
  <c r="Y51" i="45" s="1"/>
  <c r="Y53" i="45" s="1"/>
  <c r="Y56" i="45" s="1"/>
  <c r="Y59" i="45" s="1"/>
  <c r="X32" i="45"/>
  <c r="W32" i="45"/>
  <c r="V32" i="45"/>
  <c r="U32" i="45"/>
  <c r="U48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F32" i="45"/>
  <c r="E32" i="45"/>
  <c r="E48" i="45" s="1"/>
  <c r="E51" i="45" s="1"/>
  <c r="E53" i="45" s="1"/>
  <c r="E56" i="45" s="1"/>
  <c r="E59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X53" i="46"/>
  <c r="H53" i="46"/>
  <c r="H56" i="46" s="1"/>
  <c r="H59" i="46" s="1"/>
  <c r="L51" i="46"/>
  <c r="L53" i="46" s="1"/>
  <c r="L56" i="46" s="1"/>
  <c r="L59" i="46" s="1"/>
  <c r="M48" i="46"/>
  <c r="M51" i="46" s="1"/>
  <c r="M53" i="46" s="1"/>
  <c r="M56" i="46" s="1"/>
  <c r="M59" i="46" s="1"/>
  <c r="E48" i="46"/>
  <c r="E51" i="46" s="1"/>
  <c r="E53" i="46" s="1"/>
  <c r="E56" i="46" s="1"/>
  <c r="E59" i="46" s="1"/>
  <c r="AA47" i="46"/>
  <c r="Z47" i="46"/>
  <c r="Y47" i="46"/>
  <c r="X47" i="46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AA48" i="46" s="1"/>
  <c r="AA51" i="46" s="1"/>
  <c r="AA53" i="46" s="1"/>
  <c r="AA56" i="46" s="1"/>
  <c r="AA59" i="46" s="1"/>
  <c r="Y32" i="46"/>
  <c r="X32" i="46"/>
  <c r="X48" i="46" s="1"/>
  <c r="X51" i="46" s="1"/>
  <c r="Z51" i="46" s="1"/>
  <c r="W32" i="46"/>
  <c r="W48" i="46" s="1"/>
  <c r="W51" i="46" s="1"/>
  <c r="W53" i="46" s="1"/>
  <c r="W56" i="46" s="1"/>
  <c r="W59" i="46" s="1"/>
  <c r="V32" i="46"/>
  <c r="U32" i="46"/>
  <c r="U48" i="46" s="1"/>
  <c r="U51" i="46" s="1"/>
  <c r="U53" i="46" s="1"/>
  <c r="U56" i="46" s="1"/>
  <c r="U59" i="46" s="1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S56" i="46" s="1"/>
  <c r="S59" i="46" s="1"/>
  <c r="R32" i="46"/>
  <c r="R48" i="46" s="1"/>
  <c r="R51" i="46" s="1"/>
  <c r="R53" i="46" s="1"/>
  <c r="R56" i="46" s="1"/>
  <c r="R59" i="46" s="1"/>
  <c r="Q32" i="46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M32" i="46"/>
  <c r="L32" i="46"/>
  <c r="L48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H32" i="46"/>
  <c r="H48" i="46" s="1"/>
  <c r="H51" i="46" s="1"/>
  <c r="G32" i="46"/>
  <c r="G48" i="46" s="1"/>
  <c r="G51" i="46" s="1"/>
  <c r="G53" i="46" s="1"/>
  <c r="G56" i="46" s="1"/>
  <c r="G59" i="46" s="1"/>
  <c r="F32" i="46"/>
  <c r="E32" i="46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X48" i="47"/>
  <c r="Z48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P48" i="47" s="1"/>
  <c r="P51" i="47" s="1"/>
  <c r="P53" i="47" s="1"/>
  <c r="P56" i="47" s="1"/>
  <c r="P59" i="47" s="1"/>
  <c r="O47" i="47"/>
  <c r="N47" i="47"/>
  <c r="M47" i="47"/>
  <c r="L47" i="47"/>
  <c r="K47" i="47"/>
  <c r="J47" i="47"/>
  <c r="I47" i="47"/>
  <c r="H47" i="47"/>
  <c r="G47" i="47"/>
  <c r="F47" i="47"/>
  <c r="E47" i="47"/>
  <c r="D47" i="47"/>
  <c r="D48" i="47" s="1"/>
  <c r="D51" i="47" s="1"/>
  <c r="D53" i="47" s="1"/>
  <c r="D56" i="47" s="1"/>
  <c r="D59" i="47" s="1"/>
  <c r="C47" i="47"/>
  <c r="AA32" i="47"/>
  <c r="AA48" i="47" s="1"/>
  <c r="AA51" i="47" s="1"/>
  <c r="AA53" i="47" s="1"/>
  <c r="AA56" i="47" s="1"/>
  <c r="AA59" i="47" s="1"/>
  <c r="Z32" i="47"/>
  <c r="Y32" i="47"/>
  <c r="Y48" i="47" s="1"/>
  <c r="Y51" i="47" s="1"/>
  <c r="Y53" i="47" s="1"/>
  <c r="Y56" i="47" s="1"/>
  <c r="Y59" i="47" s="1"/>
  <c r="X32" i="47"/>
  <c r="W32" i="47"/>
  <c r="W48" i="47" s="1"/>
  <c r="W51" i="47" s="1"/>
  <c r="W53" i="47" s="1"/>
  <c r="W56" i="47" s="1"/>
  <c r="W59" i="47" s="1"/>
  <c r="V32" i="47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Q32" i="47"/>
  <c r="Q48" i="47" s="1"/>
  <c r="Q51" i="47" s="1"/>
  <c r="Q53" i="47" s="1"/>
  <c r="Q56" i="47" s="1"/>
  <c r="Q59" i="47" s="1"/>
  <c r="P32" i="47"/>
  <c r="O32" i="47"/>
  <c r="O48" i="47" s="1"/>
  <c r="O51" i="47" s="1"/>
  <c r="O53" i="47" s="1"/>
  <c r="O56" i="47" s="1"/>
  <c r="O59" i="47" s="1"/>
  <c r="N32" i="47"/>
  <c r="M32" i="47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E32" i="47"/>
  <c r="D32" i="47"/>
  <c r="C32" i="47"/>
  <c r="C48" i="47" s="1"/>
  <c r="C51" i="47" s="1"/>
  <c r="C53" i="47" s="1"/>
  <c r="C56" i="47" s="1"/>
  <c r="C59" i="47" s="1"/>
  <c r="V53" i="48"/>
  <c r="V56" i="48" s="1"/>
  <c r="V59" i="48" s="1"/>
  <c r="R51" i="48"/>
  <c r="R53" i="48" s="1"/>
  <c r="R56" i="48" s="1"/>
  <c r="R59" i="48" s="1"/>
  <c r="L48" i="48"/>
  <c r="L51" i="48" s="1"/>
  <c r="L53" i="48" s="1"/>
  <c r="L56" i="48" s="1"/>
  <c r="L59" i="48" s="1"/>
  <c r="AA47" i="48"/>
  <c r="Y47" i="48"/>
  <c r="X47" i="48"/>
  <c r="Z47" i="48" s="1"/>
  <c r="W47" i="48"/>
  <c r="W48" i="48" s="1"/>
  <c r="W51" i="48" s="1"/>
  <c r="W53" i="48" s="1"/>
  <c r="W56" i="48" s="1"/>
  <c r="W59" i="48" s="1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G48" i="48" s="1"/>
  <c r="G51" i="48" s="1"/>
  <c r="G53" i="48" s="1"/>
  <c r="G56" i="48" s="1"/>
  <c r="G59" i="48" s="1"/>
  <c r="F47" i="48"/>
  <c r="E47" i="48"/>
  <c r="D47" i="48"/>
  <c r="C47" i="48"/>
  <c r="C48" i="48" s="1"/>
  <c r="C51" i="48" s="1"/>
  <c r="C53" i="48" s="1"/>
  <c r="C56" i="48" s="1"/>
  <c r="C59" i="48" s="1"/>
  <c r="AA32" i="48"/>
  <c r="AA48" i="48" s="1"/>
  <c r="AA51" i="48" s="1"/>
  <c r="AA53" i="48" s="1"/>
  <c r="AA56" i="48" s="1"/>
  <c r="AA59" i="48" s="1"/>
  <c r="Y32" i="48"/>
  <c r="X32" i="48"/>
  <c r="X48" i="48" s="1"/>
  <c r="W32" i="48"/>
  <c r="V32" i="48"/>
  <c r="V48" i="48" s="1"/>
  <c r="V51" i="48" s="1"/>
  <c r="U32" i="48"/>
  <c r="T32" i="48"/>
  <c r="S32" i="48"/>
  <c r="S48" i="48" s="1"/>
  <c r="S51" i="48" s="1"/>
  <c r="S53" i="48" s="1"/>
  <c r="S56" i="48" s="1"/>
  <c r="S59" i="48" s="1"/>
  <c r="R32" i="48"/>
  <c r="R48" i="48" s="1"/>
  <c r="Q32" i="48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L32" i="48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H32" i="48"/>
  <c r="H48" i="48" s="1"/>
  <c r="H51" i="48" s="1"/>
  <c r="H53" i="48" s="1"/>
  <c r="H56" i="48" s="1"/>
  <c r="H59" i="48" s="1"/>
  <c r="G32" i="48"/>
  <c r="F32" i="48"/>
  <c r="F48" i="48" s="1"/>
  <c r="F51" i="48" s="1"/>
  <c r="F53" i="48" s="1"/>
  <c r="F56" i="48" s="1"/>
  <c r="F59" i="48" s="1"/>
  <c r="E32" i="48"/>
  <c r="D32" i="48"/>
  <c r="C32" i="48"/>
  <c r="U48" i="49"/>
  <c r="U51" i="49" s="1"/>
  <c r="U53" i="49" s="1"/>
  <c r="U56" i="49" s="1"/>
  <c r="U59" i="49" s="1"/>
  <c r="K48" i="49"/>
  <c r="K51" i="49" s="1"/>
  <c r="K53" i="49" s="1"/>
  <c r="K56" i="49" s="1"/>
  <c r="K59" i="49" s="1"/>
  <c r="J48" i="49"/>
  <c r="J51" i="49" s="1"/>
  <c r="J53" i="49" s="1"/>
  <c r="J56" i="49" s="1"/>
  <c r="J59" i="49" s="1"/>
  <c r="AA47" i="49"/>
  <c r="Y47" i="49"/>
  <c r="X47" i="49"/>
  <c r="Z47" i="49" s="1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AA48" i="49" s="1"/>
  <c r="AA51" i="49" s="1"/>
  <c r="AA53" i="49" s="1"/>
  <c r="AA56" i="49" s="1"/>
  <c r="AA59" i="49" s="1"/>
  <c r="Y32" i="49"/>
  <c r="Y48" i="49" s="1"/>
  <c r="Y51" i="49" s="1"/>
  <c r="Y53" i="49" s="1"/>
  <c r="Y56" i="49" s="1"/>
  <c r="Y59" i="49" s="1"/>
  <c r="X32" i="49"/>
  <c r="W32" i="49"/>
  <c r="W48" i="49" s="1"/>
  <c r="W51" i="49" s="1"/>
  <c r="W53" i="49" s="1"/>
  <c r="W56" i="49" s="1"/>
  <c r="W59" i="49" s="1"/>
  <c r="V32" i="49"/>
  <c r="U32" i="49"/>
  <c r="T32" i="49"/>
  <c r="T48" i="49" s="1"/>
  <c r="T51" i="49" s="1"/>
  <c r="T53" i="49" s="1"/>
  <c r="T56" i="49" s="1"/>
  <c r="T59" i="49" s="1"/>
  <c r="S32" i="49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O32" i="49"/>
  <c r="O48" i="49" s="1"/>
  <c r="O51" i="49" s="1"/>
  <c r="O53" i="49" s="1"/>
  <c r="O56" i="49" s="1"/>
  <c r="O59" i="49" s="1"/>
  <c r="N32" i="49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J32" i="49"/>
  <c r="I32" i="49"/>
  <c r="I48" i="49" s="1"/>
  <c r="I51" i="49" s="1"/>
  <c r="I53" i="49" s="1"/>
  <c r="I56" i="49" s="1"/>
  <c r="I59" i="49" s="1"/>
  <c r="H32" i="49"/>
  <c r="G32" i="49"/>
  <c r="G48" i="49" s="1"/>
  <c r="G51" i="49" s="1"/>
  <c r="G53" i="49" s="1"/>
  <c r="G56" i="49" s="1"/>
  <c r="G59" i="49" s="1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H51" i="50"/>
  <c r="H53" i="50" s="1"/>
  <c r="H56" i="50" s="1"/>
  <c r="H59" i="50" s="1"/>
  <c r="T48" i="50"/>
  <c r="T51" i="50" s="1"/>
  <c r="T53" i="50" s="1"/>
  <c r="T56" i="50" s="1"/>
  <c r="T59" i="50" s="1"/>
  <c r="L48" i="50"/>
  <c r="L51" i="50" s="1"/>
  <c r="L53" i="50" s="1"/>
  <c r="L56" i="50" s="1"/>
  <c r="L59" i="50" s="1"/>
  <c r="I48" i="50"/>
  <c r="I51" i="50" s="1"/>
  <c r="I53" i="50" s="1"/>
  <c r="I56" i="50" s="1"/>
  <c r="I59" i="50" s="1"/>
  <c r="AA47" i="50"/>
  <c r="Z47" i="50"/>
  <c r="Y47" i="50"/>
  <c r="X47" i="50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E48" i="50" s="1"/>
  <c r="E51" i="50" s="1"/>
  <c r="E53" i="50" s="1"/>
  <c r="E56" i="50" s="1"/>
  <c r="E59" i="50" s="1"/>
  <c r="D47" i="50"/>
  <c r="C47" i="50"/>
  <c r="AA32" i="50"/>
  <c r="Y32" i="50"/>
  <c r="Y48" i="50" s="1"/>
  <c r="Y51" i="50" s="1"/>
  <c r="Y53" i="50" s="1"/>
  <c r="Y56" i="50" s="1"/>
  <c r="Y59" i="50" s="1"/>
  <c r="X32" i="50"/>
  <c r="W32" i="50"/>
  <c r="W48" i="50" s="1"/>
  <c r="W51" i="50" s="1"/>
  <c r="W53" i="50" s="1"/>
  <c r="W56" i="50" s="1"/>
  <c r="W59" i="50" s="1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S32" i="50"/>
  <c r="S48" i="50" s="1"/>
  <c r="S51" i="50" s="1"/>
  <c r="S53" i="50" s="1"/>
  <c r="S56" i="50" s="1"/>
  <c r="S59" i="50" s="1"/>
  <c r="R32" i="50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O48" i="50" s="1"/>
  <c r="O51" i="50" s="1"/>
  <c r="O53" i="50" s="1"/>
  <c r="O56" i="50" s="1"/>
  <c r="O59" i="50" s="1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K32" i="50"/>
  <c r="K48" i="50" s="1"/>
  <c r="K51" i="50" s="1"/>
  <c r="K53" i="50" s="1"/>
  <c r="K56" i="50" s="1"/>
  <c r="K59" i="50" s="1"/>
  <c r="J32" i="50"/>
  <c r="J48" i="50" s="1"/>
  <c r="J51" i="50" s="1"/>
  <c r="J53" i="50" s="1"/>
  <c r="J56" i="50" s="1"/>
  <c r="J59" i="50" s="1"/>
  <c r="I32" i="50"/>
  <c r="H32" i="50"/>
  <c r="H48" i="50" s="1"/>
  <c r="G32" i="50"/>
  <c r="G48" i="50" s="1"/>
  <c r="G51" i="50" s="1"/>
  <c r="G53" i="50" s="1"/>
  <c r="G56" i="50" s="1"/>
  <c r="G59" i="50" s="1"/>
  <c r="F32" i="50"/>
  <c r="F48" i="50" s="1"/>
  <c r="F51" i="50" s="1"/>
  <c r="F53" i="50" s="1"/>
  <c r="F56" i="50" s="1"/>
  <c r="F59" i="50" s="1"/>
  <c r="E32" i="50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G59" i="51"/>
  <c r="Y48" i="51"/>
  <c r="Y51" i="51" s="1"/>
  <c r="Y53" i="51" s="1"/>
  <c r="Y56" i="51" s="1"/>
  <c r="Y59" i="51" s="1"/>
  <c r="P48" i="51"/>
  <c r="P51" i="51" s="1"/>
  <c r="P53" i="51" s="1"/>
  <c r="P56" i="51" s="1"/>
  <c r="P59" i="51" s="1"/>
  <c r="AA47" i="51"/>
  <c r="Y47" i="51"/>
  <c r="X47" i="51"/>
  <c r="Z47" i="51" s="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D48" i="51" s="1"/>
  <c r="D51" i="51" s="1"/>
  <c r="D53" i="51" s="1"/>
  <c r="D56" i="51" s="1"/>
  <c r="D59" i="51" s="1"/>
  <c r="C47" i="51"/>
  <c r="AA32" i="51"/>
  <c r="AA48" i="51" s="1"/>
  <c r="AA51" i="51" s="1"/>
  <c r="AA53" i="51" s="1"/>
  <c r="AA56" i="51" s="1"/>
  <c r="AA59" i="51" s="1"/>
  <c r="Z32" i="51"/>
  <c r="Y32" i="51"/>
  <c r="X32" i="51"/>
  <c r="X48" i="51" s="1"/>
  <c r="Z48" i="51" s="1"/>
  <c r="W32" i="51"/>
  <c r="W48" i="51" s="1"/>
  <c r="W51" i="51" s="1"/>
  <c r="W53" i="51" s="1"/>
  <c r="W56" i="51" s="1"/>
  <c r="W59" i="51" s="1"/>
  <c r="V32" i="51"/>
  <c r="U32" i="5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Q32" i="51"/>
  <c r="Q48" i="51" s="1"/>
  <c r="Q51" i="51" s="1"/>
  <c r="Q53" i="51" s="1"/>
  <c r="Q56" i="51" s="1"/>
  <c r="Q59" i="51" s="1"/>
  <c r="P32" i="51"/>
  <c r="O32" i="51"/>
  <c r="O48" i="51" s="1"/>
  <c r="O51" i="51" s="1"/>
  <c r="O53" i="51" s="1"/>
  <c r="O56" i="51" s="1"/>
  <c r="O59" i="51" s="1"/>
  <c r="N32" i="51"/>
  <c r="M32" i="5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I32" i="51"/>
  <c r="I48" i="51" s="1"/>
  <c r="I51" i="51" s="1"/>
  <c r="I53" i="51" s="1"/>
  <c r="I56" i="51" s="1"/>
  <c r="I59" i="51" s="1"/>
  <c r="H32" i="51"/>
  <c r="H48" i="51" s="1"/>
  <c r="H51" i="51" s="1"/>
  <c r="H53" i="51" s="1"/>
  <c r="H56" i="51" s="1"/>
  <c r="H59" i="51" s="1"/>
  <c r="G32" i="51"/>
  <c r="G48" i="51" s="1"/>
  <c r="G51" i="51" s="1"/>
  <c r="G53" i="51" s="1"/>
  <c r="G56" i="51" s="1"/>
  <c r="F32" i="51"/>
  <c r="E32" i="51"/>
  <c r="D32" i="51"/>
  <c r="C32" i="51"/>
  <c r="C48" i="51" s="1"/>
  <c r="C51" i="51" s="1"/>
  <c r="C53" i="51" s="1"/>
  <c r="C56" i="51" s="1"/>
  <c r="C59" i="51" s="1"/>
  <c r="V51" i="52"/>
  <c r="V53" i="52" s="1"/>
  <c r="V56" i="52" s="1"/>
  <c r="V59" i="52" s="1"/>
  <c r="S48" i="52"/>
  <c r="S51" i="52" s="1"/>
  <c r="S53" i="52" s="1"/>
  <c r="S56" i="52" s="1"/>
  <c r="S59" i="52" s="1"/>
  <c r="H48" i="52"/>
  <c r="H51" i="52" s="1"/>
  <c r="H53" i="52" s="1"/>
  <c r="H56" i="52" s="1"/>
  <c r="H59" i="52" s="1"/>
  <c r="AA47" i="52"/>
  <c r="Y47" i="52"/>
  <c r="X47" i="52"/>
  <c r="W47" i="52"/>
  <c r="V47" i="52"/>
  <c r="U47" i="52"/>
  <c r="T47" i="52"/>
  <c r="T48" i="52" s="1"/>
  <c r="T51" i="52" s="1"/>
  <c r="T53" i="52" s="1"/>
  <c r="T56" i="52" s="1"/>
  <c r="T59" i="52" s="1"/>
  <c r="S47" i="52"/>
  <c r="R47" i="52"/>
  <c r="Q47" i="52"/>
  <c r="P47" i="52"/>
  <c r="P48" i="52" s="1"/>
  <c r="P51" i="52" s="1"/>
  <c r="P53" i="52" s="1"/>
  <c r="P56" i="52" s="1"/>
  <c r="P59" i="52" s="1"/>
  <c r="O47" i="52"/>
  <c r="N47" i="52"/>
  <c r="M47" i="52"/>
  <c r="L47" i="52"/>
  <c r="L48" i="52" s="1"/>
  <c r="L51" i="52" s="1"/>
  <c r="L53" i="52" s="1"/>
  <c r="L56" i="52" s="1"/>
  <c r="L59" i="52" s="1"/>
  <c r="K47" i="52"/>
  <c r="J47" i="52"/>
  <c r="I47" i="52"/>
  <c r="H47" i="52"/>
  <c r="G47" i="52"/>
  <c r="F47" i="52"/>
  <c r="E47" i="52"/>
  <c r="D47" i="52"/>
  <c r="D48" i="52" s="1"/>
  <c r="D51" i="52" s="1"/>
  <c r="D53" i="52" s="1"/>
  <c r="D56" i="52" s="1"/>
  <c r="D59" i="52" s="1"/>
  <c r="C47" i="52"/>
  <c r="AA32" i="52"/>
  <c r="Y32" i="52"/>
  <c r="X32" i="52"/>
  <c r="Z32" i="52" s="1"/>
  <c r="W32" i="52"/>
  <c r="W48" i="52" s="1"/>
  <c r="W51" i="52" s="1"/>
  <c r="W53" i="52" s="1"/>
  <c r="W56" i="52" s="1"/>
  <c r="W59" i="52" s="1"/>
  <c r="V32" i="52"/>
  <c r="V48" i="52" s="1"/>
  <c r="U32" i="52"/>
  <c r="U48" i="52" s="1"/>
  <c r="U51" i="52" s="1"/>
  <c r="U53" i="52" s="1"/>
  <c r="U56" i="52" s="1"/>
  <c r="U59" i="52" s="1"/>
  <c r="T32" i="52"/>
  <c r="S32" i="52"/>
  <c r="R32" i="52"/>
  <c r="R48" i="52" s="1"/>
  <c r="R51" i="52" s="1"/>
  <c r="R53" i="52" s="1"/>
  <c r="R56" i="52" s="1"/>
  <c r="R59" i="52" s="1"/>
  <c r="Q32" i="52"/>
  <c r="P32" i="52"/>
  <c r="O32" i="52"/>
  <c r="O48" i="52" s="1"/>
  <c r="O51" i="52" s="1"/>
  <c r="O53" i="52" s="1"/>
  <c r="O56" i="52" s="1"/>
  <c r="O59" i="52" s="1"/>
  <c r="N32" i="52"/>
  <c r="N48" i="52" s="1"/>
  <c r="N51" i="52" s="1"/>
  <c r="N53" i="52" s="1"/>
  <c r="N56" i="52" s="1"/>
  <c r="N59" i="52" s="1"/>
  <c r="M32" i="52"/>
  <c r="M48" i="52" s="1"/>
  <c r="M51" i="52" s="1"/>
  <c r="M53" i="52" s="1"/>
  <c r="M56" i="52" s="1"/>
  <c r="M59" i="52" s="1"/>
  <c r="L32" i="52"/>
  <c r="K32" i="52"/>
  <c r="K48" i="52" s="1"/>
  <c r="K51" i="52" s="1"/>
  <c r="K53" i="52" s="1"/>
  <c r="K56" i="52" s="1"/>
  <c r="K59" i="52" s="1"/>
  <c r="J32" i="52"/>
  <c r="I32" i="52"/>
  <c r="H32" i="52"/>
  <c r="G32" i="52"/>
  <c r="G48" i="52" s="1"/>
  <c r="G51" i="52" s="1"/>
  <c r="G53" i="52" s="1"/>
  <c r="G56" i="52" s="1"/>
  <c r="G59" i="52" s="1"/>
  <c r="F32" i="52"/>
  <c r="F48" i="52" s="1"/>
  <c r="F51" i="52" s="1"/>
  <c r="F53" i="52" s="1"/>
  <c r="F56" i="52" s="1"/>
  <c r="F59" i="52" s="1"/>
  <c r="E32" i="52"/>
  <c r="E48" i="52" s="1"/>
  <c r="E51" i="52" s="1"/>
  <c r="E53" i="52" s="1"/>
  <c r="E56" i="52" s="1"/>
  <c r="E59" i="52" s="1"/>
  <c r="D32" i="52"/>
  <c r="C32" i="52"/>
  <c r="K48" i="53"/>
  <c r="K51" i="53" s="1"/>
  <c r="K53" i="53" s="1"/>
  <c r="K56" i="53" s="1"/>
  <c r="K59" i="53" s="1"/>
  <c r="G48" i="53"/>
  <c r="G51" i="53" s="1"/>
  <c r="G53" i="53" s="1"/>
  <c r="G56" i="53" s="1"/>
  <c r="G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Y48" i="53" s="1"/>
  <c r="Y51" i="53" s="1"/>
  <c r="Y53" i="53" s="1"/>
  <c r="Y56" i="53" s="1"/>
  <c r="Y59" i="53" s="1"/>
  <c r="X32" i="53"/>
  <c r="W32" i="53"/>
  <c r="V32" i="53"/>
  <c r="V48" i="53" s="1"/>
  <c r="V51" i="53" s="1"/>
  <c r="V53" i="53" s="1"/>
  <c r="V56" i="53" s="1"/>
  <c r="V59" i="53" s="1"/>
  <c r="U32" i="53"/>
  <c r="T32" i="53"/>
  <c r="T48" i="53" s="1"/>
  <c r="T51" i="53" s="1"/>
  <c r="T53" i="53" s="1"/>
  <c r="T56" i="53" s="1"/>
  <c r="T59" i="53" s="1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L48" i="53" s="1"/>
  <c r="L51" i="53" s="1"/>
  <c r="L53" i="53" s="1"/>
  <c r="L56" i="53" s="1"/>
  <c r="L59" i="53" s="1"/>
  <c r="K32" i="53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AA48" i="54"/>
  <c r="AA51" i="54" s="1"/>
  <c r="AA53" i="54" s="1"/>
  <c r="AA56" i="54" s="1"/>
  <c r="AA59" i="54" s="1"/>
  <c r="K48" i="54"/>
  <c r="K51" i="54" s="1"/>
  <c r="K53" i="54" s="1"/>
  <c r="K56" i="54" s="1"/>
  <c r="K59" i="54" s="1"/>
  <c r="AA47" i="54"/>
  <c r="Y47" i="54"/>
  <c r="X47" i="54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Z32" i="54"/>
  <c r="Y32" i="54"/>
  <c r="X32" i="54"/>
  <c r="X48" i="54" s="1"/>
  <c r="W32" i="54"/>
  <c r="V32" i="54"/>
  <c r="U32" i="54"/>
  <c r="T32" i="54"/>
  <c r="S32" i="54"/>
  <c r="S48" i="54" s="1"/>
  <c r="S51" i="54" s="1"/>
  <c r="S53" i="54" s="1"/>
  <c r="S56" i="54" s="1"/>
  <c r="S59" i="54" s="1"/>
  <c r="R32" i="54"/>
  <c r="R48" i="54" s="1"/>
  <c r="R51" i="54" s="1"/>
  <c r="R53" i="54" s="1"/>
  <c r="R56" i="54" s="1"/>
  <c r="R59" i="54" s="1"/>
  <c r="Q32" i="54"/>
  <c r="P32" i="54"/>
  <c r="P48" i="54" s="1"/>
  <c r="P51" i="54" s="1"/>
  <c r="P53" i="54" s="1"/>
  <c r="P56" i="54" s="1"/>
  <c r="P59" i="54" s="1"/>
  <c r="O32" i="54"/>
  <c r="N32" i="54"/>
  <c r="M32" i="54"/>
  <c r="L32" i="54"/>
  <c r="K32" i="54"/>
  <c r="J32" i="54"/>
  <c r="J48" i="54" s="1"/>
  <c r="J51" i="54" s="1"/>
  <c r="J53" i="54" s="1"/>
  <c r="J56" i="54" s="1"/>
  <c r="J59" i="54" s="1"/>
  <c r="I32" i="54"/>
  <c r="H32" i="54"/>
  <c r="H48" i="54" s="1"/>
  <c r="H51" i="54" s="1"/>
  <c r="H53" i="54" s="1"/>
  <c r="H56" i="54" s="1"/>
  <c r="H59" i="54" s="1"/>
  <c r="G32" i="54"/>
  <c r="F32" i="54"/>
  <c r="E32" i="54"/>
  <c r="D32" i="54"/>
  <c r="C32" i="54"/>
  <c r="C48" i="54" s="1"/>
  <c r="C51" i="54" s="1"/>
  <c r="C53" i="54" s="1"/>
  <c r="C56" i="54" s="1"/>
  <c r="C59" i="54" s="1"/>
  <c r="X53" i="55"/>
  <c r="W48" i="55"/>
  <c r="W51" i="55" s="1"/>
  <c r="W53" i="55" s="1"/>
  <c r="W56" i="55" s="1"/>
  <c r="W59" i="55" s="1"/>
  <c r="L48" i="55"/>
  <c r="L51" i="55" s="1"/>
  <c r="L53" i="55" s="1"/>
  <c r="L56" i="55" s="1"/>
  <c r="L59" i="55" s="1"/>
  <c r="D48" i="55"/>
  <c r="D51" i="55" s="1"/>
  <c r="D53" i="55" s="1"/>
  <c r="D56" i="55" s="1"/>
  <c r="D59" i="55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X48" i="55" s="1"/>
  <c r="X51" i="55" s="1"/>
  <c r="W32" i="55"/>
  <c r="V32" i="55"/>
  <c r="U32" i="55"/>
  <c r="T32" i="55"/>
  <c r="T48" i="55" s="1"/>
  <c r="T51" i="55" s="1"/>
  <c r="T53" i="55" s="1"/>
  <c r="T56" i="55" s="1"/>
  <c r="T59" i="55" s="1"/>
  <c r="S32" i="55"/>
  <c r="R32" i="55"/>
  <c r="R48" i="55" s="1"/>
  <c r="R51" i="55" s="1"/>
  <c r="R53" i="55" s="1"/>
  <c r="R56" i="55" s="1"/>
  <c r="R59" i="55" s="1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L32" i="55"/>
  <c r="K32" i="55"/>
  <c r="J32" i="55"/>
  <c r="J48" i="55" s="1"/>
  <c r="J51" i="55" s="1"/>
  <c r="J53" i="55" s="1"/>
  <c r="J56" i="55" s="1"/>
  <c r="J59" i="55" s="1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D32" i="55"/>
  <c r="C32" i="55"/>
  <c r="U59" i="1"/>
  <c r="V48" i="1"/>
  <c r="V51" i="1" s="1"/>
  <c r="V53" i="1" s="1"/>
  <c r="V56" i="1" s="1"/>
  <c r="V59" i="1" s="1"/>
  <c r="F48" i="1"/>
  <c r="F51" i="1" s="1"/>
  <c r="F53" i="1" s="1"/>
  <c r="F56" i="1" s="1"/>
  <c r="F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Z48" i="1" l="1"/>
  <c r="V48" i="55"/>
  <c r="V51" i="55" s="1"/>
  <c r="V53" i="55" s="1"/>
  <c r="V56" i="55" s="1"/>
  <c r="V59" i="55" s="1"/>
  <c r="G48" i="54"/>
  <c r="G51" i="54" s="1"/>
  <c r="G53" i="54" s="1"/>
  <c r="G56" i="54" s="1"/>
  <c r="G59" i="54" s="1"/>
  <c r="O48" i="54"/>
  <c r="O51" i="54" s="1"/>
  <c r="O53" i="54" s="1"/>
  <c r="O56" i="54" s="1"/>
  <c r="O59" i="54" s="1"/>
  <c r="W48" i="54"/>
  <c r="W51" i="54" s="1"/>
  <c r="W53" i="54" s="1"/>
  <c r="W56" i="54" s="1"/>
  <c r="W59" i="54" s="1"/>
  <c r="F48" i="54"/>
  <c r="F51" i="54" s="1"/>
  <c r="F53" i="54" s="1"/>
  <c r="F56" i="54" s="1"/>
  <c r="F59" i="54" s="1"/>
  <c r="N48" i="54"/>
  <c r="N51" i="54" s="1"/>
  <c r="N53" i="54" s="1"/>
  <c r="N56" i="54" s="1"/>
  <c r="N59" i="54" s="1"/>
  <c r="V48" i="54"/>
  <c r="V51" i="54" s="1"/>
  <c r="V53" i="54" s="1"/>
  <c r="V56" i="54" s="1"/>
  <c r="V59" i="54" s="1"/>
  <c r="J48" i="52"/>
  <c r="J51" i="52" s="1"/>
  <c r="J53" i="52" s="1"/>
  <c r="J56" i="52" s="1"/>
  <c r="J59" i="52" s="1"/>
  <c r="F48" i="51"/>
  <c r="F51" i="51" s="1"/>
  <c r="F53" i="51" s="1"/>
  <c r="F56" i="51" s="1"/>
  <c r="F59" i="51" s="1"/>
  <c r="N48" i="51"/>
  <c r="N51" i="51" s="1"/>
  <c r="N53" i="51" s="1"/>
  <c r="N56" i="51" s="1"/>
  <c r="N59" i="51" s="1"/>
  <c r="V48" i="51"/>
  <c r="V51" i="51" s="1"/>
  <c r="V53" i="51" s="1"/>
  <c r="V56" i="51" s="1"/>
  <c r="V59" i="51" s="1"/>
  <c r="E48" i="51"/>
  <c r="E51" i="51" s="1"/>
  <c r="E53" i="51" s="1"/>
  <c r="E56" i="51" s="1"/>
  <c r="E59" i="51" s="1"/>
  <c r="U48" i="51"/>
  <c r="U51" i="51" s="1"/>
  <c r="U53" i="51" s="1"/>
  <c r="U56" i="51" s="1"/>
  <c r="U59" i="51" s="1"/>
  <c r="I48" i="48"/>
  <c r="I51" i="48" s="1"/>
  <c r="I53" i="48" s="1"/>
  <c r="I56" i="48" s="1"/>
  <c r="I59" i="48" s="1"/>
  <c r="Q48" i="48"/>
  <c r="Q51" i="48" s="1"/>
  <c r="Q53" i="48" s="1"/>
  <c r="Q56" i="48" s="1"/>
  <c r="Q59" i="48" s="1"/>
  <c r="Y48" i="48"/>
  <c r="Y51" i="48" s="1"/>
  <c r="Y53" i="48" s="1"/>
  <c r="Y56" i="48" s="1"/>
  <c r="Y59" i="48" s="1"/>
  <c r="F48" i="47"/>
  <c r="F51" i="47" s="1"/>
  <c r="F53" i="47" s="1"/>
  <c r="F56" i="47" s="1"/>
  <c r="F59" i="47" s="1"/>
  <c r="N48" i="47"/>
  <c r="N51" i="47" s="1"/>
  <c r="N53" i="47" s="1"/>
  <c r="N56" i="47" s="1"/>
  <c r="N59" i="47" s="1"/>
  <c r="V48" i="47"/>
  <c r="V51" i="47" s="1"/>
  <c r="V53" i="47" s="1"/>
  <c r="V56" i="47" s="1"/>
  <c r="V59" i="47" s="1"/>
  <c r="E48" i="47"/>
  <c r="E51" i="47" s="1"/>
  <c r="E53" i="47" s="1"/>
  <c r="E56" i="47" s="1"/>
  <c r="E59" i="47" s="1"/>
  <c r="M48" i="47"/>
  <c r="M51" i="47" s="1"/>
  <c r="M53" i="47" s="1"/>
  <c r="M56" i="47" s="1"/>
  <c r="M59" i="47" s="1"/>
  <c r="G48" i="43"/>
  <c r="G51" i="43" s="1"/>
  <c r="G53" i="43" s="1"/>
  <c r="G56" i="43" s="1"/>
  <c r="G59" i="43" s="1"/>
  <c r="O48" i="43"/>
  <c r="O51" i="43" s="1"/>
  <c r="O53" i="43" s="1"/>
  <c r="O56" i="43" s="1"/>
  <c r="O59" i="43" s="1"/>
  <c r="W48" i="43"/>
  <c r="W51" i="43" s="1"/>
  <c r="W53" i="43" s="1"/>
  <c r="W56" i="43" s="1"/>
  <c r="W59" i="43" s="1"/>
  <c r="Z47" i="38"/>
  <c r="U48" i="53"/>
  <c r="U51" i="53" s="1"/>
  <c r="U53" i="53" s="1"/>
  <c r="U56" i="53" s="1"/>
  <c r="U59" i="53" s="1"/>
  <c r="J48" i="1"/>
  <c r="J51" i="1" s="1"/>
  <c r="J53" i="1" s="1"/>
  <c r="J56" i="1" s="1"/>
  <c r="J59" i="1" s="1"/>
  <c r="R48" i="1"/>
  <c r="R51" i="1" s="1"/>
  <c r="R53" i="1" s="1"/>
  <c r="R56" i="1" s="1"/>
  <c r="R59" i="1" s="1"/>
  <c r="O48" i="53"/>
  <c r="O51" i="53" s="1"/>
  <c r="O53" i="53" s="1"/>
  <c r="O56" i="53" s="1"/>
  <c r="O59" i="53" s="1"/>
  <c r="W48" i="53"/>
  <c r="W51" i="53" s="1"/>
  <c r="W53" i="53" s="1"/>
  <c r="W56" i="53" s="1"/>
  <c r="W59" i="53" s="1"/>
  <c r="AA48" i="52"/>
  <c r="AA51" i="52" s="1"/>
  <c r="AA53" i="52" s="1"/>
  <c r="AA56" i="52" s="1"/>
  <c r="AA59" i="52" s="1"/>
  <c r="Z32" i="48"/>
  <c r="X48" i="40"/>
  <c r="W48" i="36"/>
  <c r="W51" i="36" s="1"/>
  <c r="W53" i="36" s="1"/>
  <c r="W56" i="36" s="1"/>
  <c r="W59" i="36" s="1"/>
  <c r="AA48" i="31"/>
  <c r="AA51" i="31" s="1"/>
  <c r="AA53" i="31" s="1"/>
  <c r="AA56" i="31" s="1"/>
  <c r="AA59" i="31" s="1"/>
  <c r="X51" i="21"/>
  <c r="Z48" i="21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I48" i="54"/>
  <c r="I51" i="54" s="1"/>
  <c r="I53" i="54" s="1"/>
  <c r="I56" i="54" s="1"/>
  <c r="I59" i="54" s="1"/>
  <c r="Q48" i="54"/>
  <c r="Q51" i="54" s="1"/>
  <c r="Q53" i="54" s="1"/>
  <c r="Q56" i="54" s="1"/>
  <c r="Q59" i="54" s="1"/>
  <c r="Y48" i="54"/>
  <c r="Y51" i="54" s="1"/>
  <c r="Y53" i="54" s="1"/>
  <c r="Y56" i="54" s="1"/>
  <c r="Y59" i="54" s="1"/>
  <c r="Z47" i="54"/>
  <c r="C48" i="52"/>
  <c r="C51" i="52" s="1"/>
  <c r="C53" i="52" s="1"/>
  <c r="C56" i="52" s="1"/>
  <c r="C59" i="52" s="1"/>
  <c r="C48" i="49"/>
  <c r="C51" i="49" s="1"/>
  <c r="C53" i="49" s="1"/>
  <c r="C56" i="49" s="1"/>
  <c r="C59" i="49" s="1"/>
  <c r="S48" i="49"/>
  <c r="S51" i="49" s="1"/>
  <c r="S53" i="49" s="1"/>
  <c r="S56" i="49" s="1"/>
  <c r="S59" i="49" s="1"/>
  <c r="G48" i="45"/>
  <c r="G51" i="45" s="1"/>
  <c r="G53" i="45" s="1"/>
  <c r="G56" i="45" s="1"/>
  <c r="G59" i="45" s="1"/>
  <c r="O48" i="45"/>
  <c r="O51" i="45" s="1"/>
  <c r="O53" i="45" s="1"/>
  <c r="O56" i="45" s="1"/>
  <c r="O59" i="45" s="1"/>
  <c r="W48" i="45"/>
  <c r="W51" i="45" s="1"/>
  <c r="W53" i="45" s="1"/>
  <c r="W56" i="45" s="1"/>
  <c r="W59" i="45" s="1"/>
  <c r="AA48" i="42"/>
  <c r="AA51" i="42" s="1"/>
  <c r="AA53" i="42" s="1"/>
  <c r="AA56" i="42" s="1"/>
  <c r="AA59" i="42" s="1"/>
  <c r="J48" i="40"/>
  <c r="J51" i="40" s="1"/>
  <c r="J53" i="40" s="1"/>
  <c r="J56" i="40" s="1"/>
  <c r="J59" i="40" s="1"/>
  <c r="R48" i="40"/>
  <c r="R51" i="40" s="1"/>
  <c r="R53" i="40" s="1"/>
  <c r="R56" i="40" s="1"/>
  <c r="R59" i="40" s="1"/>
  <c r="X51" i="26"/>
  <c r="Z48" i="26"/>
  <c r="F48" i="46"/>
  <c r="F51" i="46" s="1"/>
  <c r="F53" i="46" s="1"/>
  <c r="F56" i="46" s="1"/>
  <c r="F59" i="46" s="1"/>
  <c r="N48" i="46"/>
  <c r="N51" i="46" s="1"/>
  <c r="N53" i="46" s="1"/>
  <c r="N56" i="46" s="1"/>
  <c r="N59" i="46" s="1"/>
  <c r="V48" i="46"/>
  <c r="V51" i="46" s="1"/>
  <c r="V53" i="46" s="1"/>
  <c r="V56" i="46" s="1"/>
  <c r="V59" i="46" s="1"/>
  <c r="C48" i="55"/>
  <c r="C51" i="55" s="1"/>
  <c r="C53" i="55" s="1"/>
  <c r="C56" i="55" s="1"/>
  <c r="C59" i="55" s="1"/>
  <c r="K48" i="55"/>
  <c r="K51" i="55" s="1"/>
  <c r="K53" i="55" s="1"/>
  <c r="K56" i="55" s="1"/>
  <c r="K59" i="55" s="1"/>
  <c r="S48" i="55"/>
  <c r="S51" i="55" s="1"/>
  <c r="S53" i="55" s="1"/>
  <c r="S56" i="55" s="1"/>
  <c r="S59" i="55" s="1"/>
  <c r="AA48" i="53"/>
  <c r="AA51" i="53" s="1"/>
  <c r="AA53" i="53" s="1"/>
  <c r="AA56" i="53" s="1"/>
  <c r="AA59" i="53" s="1"/>
  <c r="R48" i="50"/>
  <c r="R51" i="50" s="1"/>
  <c r="R53" i="50" s="1"/>
  <c r="R56" i="50" s="1"/>
  <c r="R59" i="50" s="1"/>
  <c r="D48" i="48"/>
  <c r="D51" i="48" s="1"/>
  <c r="D53" i="48" s="1"/>
  <c r="D56" i="48" s="1"/>
  <c r="D59" i="48" s="1"/>
  <c r="T48" i="48"/>
  <c r="T51" i="48" s="1"/>
  <c r="T53" i="48" s="1"/>
  <c r="T56" i="48" s="1"/>
  <c r="T59" i="48" s="1"/>
  <c r="D48" i="37"/>
  <c r="D51" i="37" s="1"/>
  <c r="D53" i="37" s="1"/>
  <c r="D56" i="37" s="1"/>
  <c r="D59" i="37" s="1"/>
  <c r="L48" i="37"/>
  <c r="L51" i="37" s="1"/>
  <c r="L53" i="37" s="1"/>
  <c r="L56" i="37" s="1"/>
  <c r="L59" i="37" s="1"/>
  <c r="T48" i="37"/>
  <c r="T51" i="37" s="1"/>
  <c r="T53" i="37" s="1"/>
  <c r="T56" i="37" s="1"/>
  <c r="T59" i="37" s="1"/>
  <c r="X51" i="9"/>
  <c r="Z48" i="9"/>
  <c r="D48" i="1"/>
  <c r="D51" i="1" s="1"/>
  <c r="D53" i="1" s="1"/>
  <c r="D56" i="1" s="1"/>
  <c r="D59" i="1" s="1"/>
  <c r="L48" i="1"/>
  <c r="L51" i="1" s="1"/>
  <c r="L53" i="1" s="1"/>
  <c r="L56" i="1" s="1"/>
  <c r="L59" i="1" s="1"/>
  <c r="AA48" i="55"/>
  <c r="AA51" i="55" s="1"/>
  <c r="AA53" i="55" s="1"/>
  <c r="AA56" i="55" s="1"/>
  <c r="AA59" i="55" s="1"/>
  <c r="F48" i="49"/>
  <c r="F51" i="49" s="1"/>
  <c r="F53" i="49" s="1"/>
  <c r="F56" i="49" s="1"/>
  <c r="F59" i="49" s="1"/>
  <c r="N48" i="49"/>
  <c r="N51" i="49" s="1"/>
  <c r="N53" i="49" s="1"/>
  <c r="N56" i="49" s="1"/>
  <c r="N59" i="49" s="1"/>
  <c r="V48" i="49"/>
  <c r="V51" i="49" s="1"/>
  <c r="V53" i="49" s="1"/>
  <c r="V56" i="49" s="1"/>
  <c r="V59" i="49" s="1"/>
  <c r="X51" i="47"/>
  <c r="J48" i="45"/>
  <c r="J51" i="45" s="1"/>
  <c r="J53" i="45" s="1"/>
  <c r="J56" i="45" s="1"/>
  <c r="J59" i="45" s="1"/>
  <c r="R48" i="45"/>
  <c r="R51" i="45" s="1"/>
  <c r="R53" i="45" s="1"/>
  <c r="R56" i="45" s="1"/>
  <c r="R59" i="45" s="1"/>
  <c r="AA48" i="24"/>
  <c r="AA51" i="24" s="1"/>
  <c r="AA53" i="24" s="1"/>
  <c r="AA56" i="24" s="1"/>
  <c r="AA59" i="24" s="1"/>
  <c r="X48" i="23"/>
  <c r="Z32" i="23"/>
  <c r="Z51" i="10"/>
  <c r="X53" i="10"/>
  <c r="T48" i="1"/>
  <c r="T51" i="1" s="1"/>
  <c r="T53" i="1" s="1"/>
  <c r="T56" i="1" s="1"/>
  <c r="T59" i="1" s="1"/>
  <c r="E48" i="55"/>
  <c r="E51" i="55" s="1"/>
  <c r="E53" i="55" s="1"/>
  <c r="E56" i="55" s="1"/>
  <c r="E59" i="55" s="1"/>
  <c r="M48" i="55"/>
  <c r="M51" i="55" s="1"/>
  <c r="M53" i="55" s="1"/>
  <c r="M56" i="55" s="1"/>
  <c r="M59" i="55" s="1"/>
  <c r="U48" i="55"/>
  <c r="U51" i="55" s="1"/>
  <c r="U53" i="55" s="1"/>
  <c r="U56" i="55" s="1"/>
  <c r="U59" i="55" s="1"/>
  <c r="E48" i="54"/>
  <c r="E51" i="54" s="1"/>
  <c r="E53" i="54" s="1"/>
  <c r="E56" i="54" s="1"/>
  <c r="E59" i="54" s="1"/>
  <c r="M48" i="54"/>
  <c r="M51" i="54" s="1"/>
  <c r="M53" i="54" s="1"/>
  <c r="M56" i="54" s="1"/>
  <c r="M59" i="54" s="1"/>
  <c r="U48" i="54"/>
  <c r="U51" i="54" s="1"/>
  <c r="U53" i="54" s="1"/>
  <c r="U56" i="54" s="1"/>
  <c r="U59" i="54" s="1"/>
  <c r="D48" i="54"/>
  <c r="D51" i="54" s="1"/>
  <c r="D53" i="54" s="1"/>
  <c r="D56" i="54" s="1"/>
  <c r="D59" i="54" s="1"/>
  <c r="L48" i="54"/>
  <c r="L51" i="54" s="1"/>
  <c r="L53" i="54" s="1"/>
  <c r="L56" i="54" s="1"/>
  <c r="L59" i="54" s="1"/>
  <c r="T48" i="54"/>
  <c r="T51" i="54" s="1"/>
  <c r="T53" i="54" s="1"/>
  <c r="T56" i="54" s="1"/>
  <c r="T59" i="54" s="1"/>
  <c r="I48" i="46"/>
  <c r="I51" i="46" s="1"/>
  <c r="I53" i="46" s="1"/>
  <c r="I56" i="46" s="1"/>
  <c r="I59" i="46" s="1"/>
  <c r="Q48" i="46"/>
  <c r="Q51" i="46" s="1"/>
  <c r="Q53" i="46" s="1"/>
  <c r="Q56" i="46" s="1"/>
  <c r="Q59" i="46" s="1"/>
  <c r="Y48" i="46"/>
  <c r="Y51" i="46" s="1"/>
  <c r="Y53" i="46" s="1"/>
  <c r="Y56" i="46" s="1"/>
  <c r="Y59" i="46" s="1"/>
  <c r="Z48" i="46"/>
  <c r="F48" i="40"/>
  <c r="F51" i="40" s="1"/>
  <c r="F53" i="40" s="1"/>
  <c r="F56" i="40" s="1"/>
  <c r="F59" i="40" s="1"/>
  <c r="N48" i="40"/>
  <c r="N51" i="40" s="1"/>
  <c r="N53" i="40" s="1"/>
  <c r="N56" i="40" s="1"/>
  <c r="N59" i="40" s="1"/>
  <c r="V48" i="40"/>
  <c r="V51" i="40" s="1"/>
  <c r="V53" i="40" s="1"/>
  <c r="V56" i="40" s="1"/>
  <c r="V59" i="40" s="1"/>
  <c r="Z32" i="33"/>
  <c r="F48" i="8"/>
  <c r="F51" i="8" s="1"/>
  <c r="F53" i="8" s="1"/>
  <c r="F56" i="8" s="1"/>
  <c r="F59" i="8" s="1"/>
  <c r="N48" i="8"/>
  <c r="N51" i="8" s="1"/>
  <c r="N53" i="8" s="1"/>
  <c r="N56" i="8" s="1"/>
  <c r="N59" i="8" s="1"/>
  <c r="R48" i="7"/>
  <c r="R51" i="7" s="1"/>
  <c r="R53" i="7" s="1"/>
  <c r="R56" i="7" s="1"/>
  <c r="R59" i="7" s="1"/>
  <c r="AA48" i="7"/>
  <c r="AA51" i="7" s="1"/>
  <c r="AA53" i="7" s="1"/>
  <c r="AA56" i="7" s="1"/>
  <c r="AA59" i="7" s="1"/>
  <c r="H48" i="49"/>
  <c r="H51" i="49" s="1"/>
  <c r="H53" i="49" s="1"/>
  <c r="H56" i="49" s="1"/>
  <c r="H59" i="49" s="1"/>
  <c r="P48" i="49"/>
  <c r="P51" i="49" s="1"/>
  <c r="P53" i="49" s="1"/>
  <c r="P56" i="49" s="1"/>
  <c r="P59" i="49" s="1"/>
  <c r="E48" i="36"/>
  <c r="E51" i="36" s="1"/>
  <c r="E53" i="36" s="1"/>
  <c r="E56" i="36" s="1"/>
  <c r="E59" i="36" s="1"/>
  <c r="M48" i="36"/>
  <c r="M51" i="36" s="1"/>
  <c r="M53" i="36" s="1"/>
  <c r="M56" i="36" s="1"/>
  <c r="M59" i="36" s="1"/>
  <c r="U48" i="36"/>
  <c r="U51" i="36" s="1"/>
  <c r="U53" i="36" s="1"/>
  <c r="U56" i="36" s="1"/>
  <c r="U59" i="36" s="1"/>
  <c r="J48" i="10"/>
  <c r="J51" i="10" s="1"/>
  <c r="J53" i="10" s="1"/>
  <c r="J56" i="10" s="1"/>
  <c r="J59" i="10" s="1"/>
  <c r="R48" i="10"/>
  <c r="R51" i="10" s="1"/>
  <c r="R53" i="10" s="1"/>
  <c r="R56" i="10" s="1"/>
  <c r="R59" i="10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Z51" i="3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Z47" i="24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J48" i="21"/>
  <c r="J51" i="21" s="1"/>
  <c r="J53" i="21" s="1"/>
  <c r="J56" i="21" s="1"/>
  <c r="J59" i="21" s="1"/>
  <c r="Z32" i="2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E48" i="14"/>
  <c r="E51" i="14" s="1"/>
  <c r="E53" i="14" s="1"/>
  <c r="E56" i="14" s="1"/>
  <c r="E59" i="14" s="1"/>
  <c r="X48" i="13"/>
  <c r="Z48" i="13" s="1"/>
  <c r="X51" i="12"/>
  <c r="Z51" i="12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Z47" i="7"/>
  <c r="D48" i="6"/>
  <c r="D51" i="6" s="1"/>
  <c r="D53" i="6" s="1"/>
  <c r="D56" i="6" s="1"/>
  <c r="D59" i="6" s="1"/>
  <c r="X48" i="5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X48" i="33"/>
  <c r="X51" i="33" s="1"/>
  <c r="X53" i="33" s="1"/>
  <c r="Z47" i="30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Z32" i="27"/>
  <c r="E48" i="26"/>
  <c r="E51" i="26" s="1"/>
  <c r="E53" i="26" s="1"/>
  <c r="E56" i="26" s="1"/>
  <c r="E59" i="26" s="1"/>
  <c r="M48" i="26"/>
  <c r="M51" i="26" s="1"/>
  <c r="M53" i="26" s="1"/>
  <c r="M56" i="26" s="1"/>
  <c r="M59" i="26" s="1"/>
  <c r="U48" i="26"/>
  <c r="U51" i="26" s="1"/>
  <c r="U53" i="26" s="1"/>
  <c r="U56" i="26" s="1"/>
  <c r="U59" i="26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Z47" i="18"/>
  <c r="H48" i="17"/>
  <c r="H51" i="17" s="1"/>
  <c r="H53" i="17" s="1"/>
  <c r="H56" i="17" s="1"/>
  <c r="H59" i="17" s="1"/>
  <c r="X48" i="17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E48" i="8"/>
  <c r="E51" i="8" s="1"/>
  <c r="E53" i="8" s="1"/>
  <c r="E56" i="8" s="1"/>
  <c r="E59" i="8" s="1"/>
  <c r="AA48" i="3"/>
  <c r="AA51" i="3" s="1"/>
  <c r="AA53" i="3" s="1"/>
  <c r="AA56" i="3" s="1"/>
  <c r="AA59" i="3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C48" i="24"/>
  <c r="C51" i="24" s="1"/>
  <c r="C53" i="24" s="1"/>
  <c r="C56" i="24" s="1"/>
  <c r="C59" i="24" s="1"/>
  <c r="K48" i="24"/>
  <c r="K51" i="24" s="1"/>
  <c r="K53" i="24" s="1"/>
  <c r="K56" i="24" s="1"/>
  <c r="K59" i="24" s="1"/>
  <c r="S48" i="24"/>
  <c r="S51" i="24" s="1"/>
  <c r="S53" i="24" s="1"/>
  <c r="S56" i="24" s="1"/>
  <c r="S59" i="24" s="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Z32" i="17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X48" i="14"/>
  <c r="X51" i="14" s="1"/>
  <c r="X53" i="14" s="1"/>
  <c r="F48" i="11"/>
  <c r="F51" i="11" s="1"/>
  <c r="F53" i="11" s="1"/>
  <c r="F56" i="11" s="1"/>
  <c r="F59" i="11" s="1"/>
  <c r="V48" i="11"/>
  <c r="V51" i="11" s="1"/>
  <c r="V53" i="11" s="1"/>
  <c r="V56" i="11" s="1"/>
  <c r="V59" i="11" s="1"/>
  <c r="Z32" i="9"/>
  <c r="O48" i="4"/>
  <c r="O51" i="4" s="1"/>
  <c r="O53" i="4" s="1"/>
  <c r="O56" i="4" s="1"/>
  <c r="O59" i="4" s="1"/>
  <c r="X51" i="32"/>
  <c r="X53" i="32" s="1"/>
  <c r="X51" i="25"/>
  <c r="X53" i="25" s="1"/>
  <c r="Z53" i="25" s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P48" i="14"/>
  <c r="P51" i="14" s="1"/>
  <c r="P53" i="14" s="1"/>
  <c r="P56" i="14" s="1"/>
  <c r="P59" i="14" s="1"/>
  <c r="P48" i="6"/>
  <c r="P51" i="6" s="1"/>
  <c r="P53" i="6" s="1"/>
  <c r="P56" i="6" s="1"/>
  <c r="P59" i="6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D48" i="17"/>
  <c r="D51" i="17" s="1"/>
  <c r="D53" i="17" s="1"/>
  <c r="D56" i="17" s="1"/>
  <c r="D59" i="17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Z32" i="15"/>
  <c r="I48" i="15"/>
  <c r="I51" i="15" s="1"/>
  <c r="I53" i="15" s="1"/>
  <c r="I56" i="15" s="1"/>
  <c r="I59" i="15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C48" i="9"/>
  <c r="C51" i="9" s="1"/>
  <c r="C53" i="9" s="1"/>
  <c r="C56" i="9" s="1"/>
  <c r="C59" i="9" s="1"/>
  <c r="S48" i="9"/>
  <c r="S51" i="9" s="1"/>
  <c r="S53" i="9" s="1"/>
  <c r="S56" i="9" s="1"/>
  <c r="S59" i="9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J48" i="6"/>
  <c r="J51" i="6" s="1"/>
  <c r="J53" i="6" s="1"/>
  <c r="J56" i="6" s="1"/>
  <c r="J59" i="6" s="1"/>
  <c r="R48" i="6"/>
  <c r="R51" i="6" s="1"/>
  <c r="R53" i="6" s="1"/>
  <c r="R56" i="6" s="1"/>
  <c r="R59" i="6" s="1"/>
  <c r="J48" i="5"/>
  <c r="J51" i="5" s="1"/>
  <c r="J53" i="5" s="1"/>
  <c r="J56" i="5" s="1"/>
  <c r="J59" i="5" s="1"/>
  <c r="R48" i="5"/>
  <c r="R51" i="5" s="1"/>
  <c r="R53" i="5" s="1"/>
  <c r="R56" i="5" s="1"/>
  <c r="R59" i="5" s="1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T48" i="20"/>
  <c r="T51" i="20" s="1"/>
  <c r="T53" i="20" s="1"/>
  <c r="T56" i="20" s="1"/>
  <c r="T59" i="20" s="1"/>
  <c r="E48" i="17"/>
  <c r="E51" i="17" s="1"/>
  <c r="E53" i="17" s="1"/>
  <c r="E56" i="17" s="1"/>
  <c r="E59" i="17" s="1"/>
  <c r="M48" i="17"/>
  <c r="M51" i="17" s="1"/>
  <c r="M53" i="17" s="1"/>
  <c r="M56" i="17" s="1"/>
  <c r="M59" i="17" s="1"/>
  <c r="U48" i="17"/>
  <c r="U51" i="17" s="1"/>
  <c r="U53" i="17" s="1"/>
  <c r="U56" i="17" s="1"/>
  <c r="U59" i="17" s="1"/>
  <c r="AA48" i="16"/>
  <c r="AA51" i="16" s="1"/>
  <c r="AA53" i="16" s="1"/>
  <c r="AA56" i="16" s="1"/>
  <c r="AA59" i="16" s="1"/>
  <c r="C48" i="15"/>
  <c r="C51" i="15" s="1"/>
  <c r="C53" i="15" s="1"/>
  <c r="C56" i="15" s="1"/>
  <c r="C59" i="15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AA48" i="8"/>
  <c r="AA51" i="8" s="1"/>
  <c r="AA53" i="8" s="1"/>
  <c r="AA56" i="8" s="1"/>
  <c r="AA59" i="8" s="1"/>
  <c r="F48" i="7"/>
  <c r="F51" i="7" s="1"/>
  <c r="F53" i="7" s="1"/>
  <c r="F56" i="7" s="1"/>
  <c r="F59" i="7" s="1"/>
  <c r="V48" i="7"/>
  <c r="V51" i="7" s="1"/>
  <c r="V53" i="7" s="1"/>
  <c r="V56" i="7" s="1"/>
  <c r="V59" i="7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AA48" i="5"/>
  <c r="AA51" i="5" s="1"/>
  <c r="AA53" i="5" s="1"/>
  <c r="AA56" i="5" s="1"/>
  <c r="AA59" i="5" s="1"/>
  <c r="R48" i="4"/>
  <c r="R51" i="4" s="1"/>
  <c r="R53" i="4" s="1"/>
  <c r="R56" i="4" s="1"/>
  <c r="R59" i="4" s="1"/>
  <c r="X51" i="1"/>
  <c r="Z53" i="55"/>
  <c r="X56" i="55"/>
  <c r="Z51" i="55"/>
  <c r="Z48" i="54"/>
  <c r="Z48" i="55"/>
  <c r="M48" i="51"/>
  <c r="M51" i="51" s="1"/>
  <c r="M53" i="51" s="1"/>
  <c r="M56" i="51" s="1"/>
  <c r="M59" i="51" s="1"/>
  <c r="X48" i="49"/>
  <c r="Z32" i="49"/>
  <c r="Z53" i="46"/>
  <c r="X56" i="46"/>
  <c r="Z53" i="38"/>
  <c r="X56" i="38"/>
  <c r="Z51" i="47"/>
  <c r="X53" i="47"/>
  <c r="X48" i="50"/>
  <c r="Z32" i="50"/>
  <c r="X48" i="53"/>
  <c r="Z32" i="53"/>
  <c r="I48" i="52"/>
  <c r="I51" i="52" s="1"/>
  <c r="I53" i="52" s="1"/>
  <c r="I56" i="52" s="1"/>
  <c r="I59" i="52" s="1"/>
  <c r="Q48" i="52"/>
  <c r="Q51" i="52" s="1"/>
  <c r="Q53" i="52" s="1"/>
  <c r="Q56" i="52" s="1"/>
  <c r="Q59" i="52" s="1"/>
  <c r="Y48" i="52"/>
  <c r="Y51" i="52" s="1"/>
  <c r="Y53" i="52" s="1"/>
  <c r="Y56" i="52" s="1"/>
  <c r="Y59" i="52" s="1"/>
  <c r="Z47" i="52"/>
  <c r="X48" i="52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X51" i="51"/>
  <c r="AA48" i="50"/>
  <c r="AA51" i="50" s="1"/>
  <c r="AA53" i="50" s="1"/>
  <c r="AA56" i="50" s="1"/>
  <c r="AA59" i="50" s="1"/>
  <c r="E48" i="48"/>
  <c r="E51" i="48" s="1"/>
  <c r="E53" i="48" s="1"/>
  <c r="E56" i="48" s="1"/>
  <c r="E59" i="48" s="1"/>
  <c r="M48" i="48"/>
  <c r="M51" i="48" s="1"/>
  <c r="M53" i="48" s="1"/>
  <c r="M56" i="48" s="1"/>
  <c r="M59" i="48" s="1"/>
  <c r="U48" i="48"/>
  <c r="U51" i="48" s="1"/>
  <c r="U53" i="48" s="1"/>
  <c r="U56" i="48" s="1"/>
  <c r="U59" i="48" s="1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X48" i="45"/>
  <c r="Z32" i="45"/>
  <c r="Z32" i="55"/>
  <c r="X51" i="54"/>
  <c r="Z48" i="48"/>
  <c r="X51" i="48"/>
  <c r="Z32" i="1"/>
  <c r="Z51" i="39"/>
  <c r="X53" i="39"/>
  <c r="Z48" i="39"/>
  <c r="Z51" i="38"/>
  <c r="Z48" i="38"/>
  <c r="X56" i="31"/>
  <c r="Z53" i="31"/>
  <c r="Z32" i="46"/>
  <c r="Z48" i="44"/>
  <c r="X51" i="44"/>
  <c r="X48" i="42"/>
  <c r="Z32" i="42"/>
  <c r="Z48" i="41"/>
  <c r="Z48" i="40"/>
  <c r="X51" i="40"/>
  <c r="I48" i="43"/>
  <c r="I51" i="43" s="1"/>
  <c r="I53" i="43" s="1"/>
  <c r="I56" i="43" s="1"/>
  <c r="I59" i="43" s="1"/>
  <c r="Q48" i="43"/>
  <c r="Q51" i="43" s="1"/>
  <c r="Q53" i="43" s="1"/>
  <c r="Q56" i="43" s="1"/>
  <c r="Q59" i="43" s="1"/>
  <c r="Y48" i="43"/>
  <c r="Y51" i="43" s="1"/>
  <c r="Y53" i="43" s="1"/>
  <c r="Y56" i="43" s="1"/>
  <c r="Y59" i="43" s="1"/>
  <c r="Z48" i="43"/>
  <c r="X51" i="43"/>
  <c r="Z48" i="37"/>
  <c r="X51" i="37"/>
  <c r="X53" i="41"/>
  <c r="Z32" i="41"/>
  <c r="X48" i="36"/>
  <c r="Z53" i="33"/>
  <c r="X56" i="33"/>
  <c r="Z48" i="30"/>
  <c r="X51" i="30"/>
  <c r="X48" i="29"/>
  <c r="Z32" i="29"/>
  <c r="Z48" i="28"/>
  <c r="X51" i="28"/>
  <c r="Z32" i="44"/>
  <c r="Z32" i="36"/>
  <c r="Z51" i="34"/>
  <c r="X53" i="34"/>
  <c r="Z51" i="32"/>
  <c r="Z48" i="31"/>
  <c r="Z47" i="27"/>
  <c r="X48" i="27"/>
  <c r="Z32" i="37"/>
  <c r="Z48" i="34"/>
  <c r="Z51" i="33"/>
  <c r="Z32" i="38"/>
  <c r="I48" i="35"/>
  <c r="I51" i="35" s="1"/>
  <c r="I53" i="35" s="1"/>
  <c r="I56" i="35" s="1"/>
  <c r="I59" i="35" s="1"/>
  <c r="Q48" i="35"/>
  <c r="Q51" i="35" s="1"/>
  <c r="Q53" i="35" s="1"/>
  <c r="Q56" i="35" s="1"/>
  <c r="Q59" i="35" s="1"/>
  <c r="Y48" i="35"/>
  <c r="Y51" i="35" s="1"/>
  <c r="Y53" i="35" s="1"/>
  <c r="Y56" i="35" s="1"/>
  <c r="Y59" i="35" s="1"/>
  <c r="X48" i="35"/>
  <c r="Z48" i="33"/>
  <c r="Z32" i="39"/>
  <c r="Z32" i="34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X56" i="25"/>
  <c r="Z48" i="19"/>
  <c r="X51" i="19"/>
  <c r="Z32" i="28"/>
  <c r="Z48" i="23"/>
  <c r="X51" i="23"/>
  <c r="Z32" i="30"/>
  <c r="Z51" i="25"/>
  <c r="X48" i="22"/>
  <c r="Z32" i="22"/>
  <c r="Z32" i="31"/>
  <c r="Z32" i="32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Z51" i="16"/>
  <c r="X53" i="16"/>
  <c r="Z48" i="20"/>
  <c r="X51" i="20"/>
  <c r="Z32" i="24"/>
  <c r="X48" i="24"/>
  <c r="Z47" i="23"/>
  <c r="X51" i="17"/>
  <c r="Z32" i="25"/>
  <c r="X48" i="18"/>
  <c r="X51" i="15"/>
  <c r="Z48" i="15"/>
  <c r="Z32" i="18"/>
  <c r="Z32" i="19"/>
  <c r="Z32" i="20"/>
  <c r="K48" i="14"/>
  <c r="K51" i="14" s="1"/>
  <c r="K53" i="14" s="1"/>
  <c r="K56" i="14" s="1"/>
  <c r="K59" i="14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Z32" i="16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X53" i="12"/>
  <c r="Z53" i="10"/>
  <c r="X56" i="10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AA48" i="12"/>
  <c r="AA51" i="12" s="1"/>
  <c r="AA53" i="12" s="1"/>
  <c r="AA56" i="12" s="1"/>
  <c r="AA59" i="12" s="1"/>
  <c r="X51" i="13"/>
  <c r="Y48" i="11"/>
  <c r="Y51" i="11" s="1"/>
  <c r="Y53" i="11" s="1"/>
  <c r="Y56" i="11" s="1"/>
  <c r="Y59" i="11" s="1"/>
  <c r="Z47" i="11"/>
  <c r="X53" i="11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X51" i="8"/>
  <c r="Z48" i="8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Z32" i="8"/>
  <c r="Z32" i="12"/>
  <c r="X53" i="9"/>
  <c r="Z51" i="9"/>
  <c r="Z32" i="10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X51" i="6"/>
  <c r="X48" i="4"/>
  <c r="Z32" i="4"/>
  <c r="Z48" i="5"/>
  <c r="X51" i="5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X48" i="7"/>
  <c r="Z32" i="7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48" i="3"/>
  <c r="X51" i="2"/>
  <c r="Z51" i="14" l="1"/>
  <c r="Z51" i="26"/>
  <c r="X53" i="26"/>
  <c r="Z48" i="14"/>
  <c r="Z53" i="32"/>
  <c r="X56" i="32"/>
  <c r="Z51" i="21"/>
  <c r="X53" i="21"/>
  <c r="X53" i="2"/>
  <c r="Z51" i="2"/>
  <c r="Z51" i="15"/>
  <c r="X53" i="15"/>
  <c r="Z48" i="29"/>
  <c r="X51" i="29"/>
  <c r="X51" i="3"/>
  <c r="Z48" i="3"/>
  <c r="X51" i="4"/>
  <c r="Z48" i="4"/>
  <c r="X56" i="9"/>
  <c r="Z53" i="9"/>
  <c r="Z51" i="8"/>
  <c r="X53" i="8"/>
  <c r="Z51" i="13"/>
  <c r="X53" i="13"/>
  <c r="Z48" i="18"/>
  <c r="X51" i="18"/>
  <c r="Z53" i="34"/>
  <c r="X56" i="34"/>
  <c r="X53" i="30"/>
  <c r="Z51" i="30"/>
  <c r="Z51" i="54"/>
  <c r="X53" i="54"/>
  <c r="Z56" i="38"/>
  <c r="X59" i="38"/>
  <c r="Z59" i="38" s="1"/>
  <c r="Z53" i="16"/>
  <c r="X56" i="16"/>
  <c r="Z51" i="43"/>
  <c r="X53" i="43"/>
  <c r="X53" i="20"/>
  <c r="Z51" i="20"/>
  <c r="Z51" i="17"/>
  <c r="X53" i="17"/>
  <c r="Z56" i="33"/>
  <c r="X59" i="33"/>
  <c r="Z59" i="33" s="1"/>
  <c r="Z48" i="42"/>
  <c r="X51" i="42"/>
  <c r="X53" i="51"/>
  <c r="Z51" i="51"/>
  <c r="X59" i="46"/>
  <c r="Z59" i="46" s="1"/>
  <c r="Z56" i="46"/>
  <c r="Z56" i="55"/>
  <c r="X59" i="55"/>
  <c r="Z59" i="55" s="1"/>
  <c r="X53" i="6"/>
  <c r="Z51" i="6"/>
  <c r="Z48" i="22"/>
  <c r="X51" i="22"/>
  <c r="Z48" i="17"/>
  <c r="Z51" i="44"/>
  <c r="X53" i="44"/>
  <c r="X56" i="39"/>
  <c r="Z53" i="39"/>
  <c r="Z48" i="45"/>
  <c r="X51" i="45"/>
  <c r="Z48" i="53"/>
  <c r="X51" i="53"/>
  <c r="Z56" i="31"/>
  <c r="X59" i="31"/>
  <c r="Z59" i="31" s="1"/>
  <c r="X51" i="7"/>
  <c r="Z48" i="7"/>
  <c r="Z51" i="19"/>
  <c r="X53" i="19"/>
  <c r="Z48" i="6"/>
  <c r="Z48" i="11"/>
  <c r="Z53" i="11"/>
  <c r="X56" i="11"/>
  <c r="Z53" i="14"/>
  <c r="X56" i="14"/>
  <c r="X53" i="23"/>
  <c r="Z51" i="23"/>
  <c r="Z48" i="35"/>
  <c r="X51" i="35"/>
  <c r="Z48" i="27"/>
  <c r="X51" i="27"/>
  <c r="Z51" i="28"/>
  <c r="X53" i="28"/>
  <c r="X51" i="36"/>
  <c r="Z48" i="36"/>
  <c r="X53" i="1"/>
  <c r="Z51" i="1"/>
  <c r="Z56" i="25"/>
  <c r="X59" i="25"/>
  <c r="Z59" i="25" s="1"/>
  <c r="X51" i="52"/>
  <c r="Z48" i="52"/>
  <c r="Z48" i="50"/>
  <c r="X51" i="50"/>
  <c r="X51" i="49"/>
  <c r="Z48" i="49"/>
  <c r="Z53" i="12"/>
  <c r="X56" i="12"/>
  <c r="X53" i="37"/>
  <c r="Z51" i="37"/>
  <c r="Z51" i="5"/>
  <c r="X53" i="5"/>
  <c r="Z51" i="11"/>
  <c r="Z56" i="10"/>
  <c r="X59" i="10"/>
  <c r="Z59" i="10" s="1"/>
  <c r="X51" i="24"/>
  <c r="Z48" i="24"/>
  <c r="Z53" i="41"/>
  <c r="X56" i="41"/>
  <c r="X53" i="40"/>
  <c r="Z51" i="40"/>
  <c r="X53" i="48"/>
  <c r="Z51" i="48"/>
  <c r="X56" i="47"/>
  <c r="Z53" i="47"/>
  <c r="Z53" i="21" l="1"/>
  <c r="X56" i="21"/>
  <c r="Z56" i="32"/>
  <c r="X59" i="32"/>
  <c r="Z59" i="32" s="1"/>
  <c r="Z53" i="26"/>
  <c r="X56" i="26"/>
  <c r="Z53" i="51"/>
  <c r="X56" i="51"/>
  <c r="Z53" i="20"/>
  <c r="X56" i="20"/>
  <c r="X53" i="3"/>
  <c r="Z51" i="3"/>
  <c r="Z53" i="43"/>
  <c r="X56" i="43"/>
  <c r="Z51" i="24"/>
  <c r="X53" i="24"/>
  <c r="X56" i="6"/>
  <c r="Z53" i="6"/>
  <c r="Z53" i="30"/>
  <c r="X56" i="30"/>
  <c r="Z56" i="47"/>
  <c r="X59" i="47"/>
  <c r="Z59" i="47" s="1"/>
  <c r="X59" i="14"/>
  <c r="Z59" i="14" s="1"/>
  <c r="Z56" i="14"/>
  <c r="Z51" i="52"/>
  <c r="X53" i="52"/>
  <c r="Z56" i="16"/>
  <c r="X59" i="16"/>
  <c r="Z59" i="16" s="1"/>
  <c r="Z56" i="34"/>
  <c r="X59" i="34"/>
  <c r="Z59" i="34" s="1"/>
  <c r="X56" i="15"/>
  <c r="Z53" i="15"/>
  <c r="X56" i="13"/>
  <c r="Z53" i="13"/>
  <c r="Z56" i="39"/>
  <c r="X59" i="39"/>
  <c r="Z59" i="39" s="1"/>
  <c r="Z51" i="42"/>
  <c r="X53" i="42"/>
  <c r="Z51" i="29"/>
  <c r="X53" i="29"/>
  <c r="X59" i="12"/>
  <c r="Z59" i="12" s="1"/>
  <c r="Z56" i="12"/>
  <c r="Z53" i="40"/>
  <c r="X56" i="40"/>
  <c r="Z51" i="35"/>
  <c r="X53" i="35"/>
  <c r="Z51" i="53"/>
  <c r="X53" i="53"/>
  <c r="Z56" i="9"/>
  <c r="X59" i="9"/>
  <c r="Z59" i="9" s="1"/>
  <c r="Z53" i="23"/>
  <c r="X56" i="23"/>
  <c r="Z51" i="22"/>
  <c r="X53" i="22"/>
  <c r="Z53" i="54"/>
  <c r="X56" i="54"/>
  <c r="Z53" i="37"/>
  <c r="X56" i="37"/>
  <c r="Z51" i="7"/>
  <c r="X53" i="7"/>
  <c r="X56" i="8"/>
  <c r="Z53" i="8"/>
  <c r="X59" i="11"/>
  <c r="Z59" i="11" s="1"/>
  <c r="Z56" i="11"/>
  <c r="Z56" i="41"/>
  <c r="X59" i="41"/>
  <c r="Z59" i="41" s="1"/>
  <c r="X53" i="49"/>
  <c r="Z51" i="49"/>
  <c r="Z53" i="1"/>
  <c r="X56" i="1"/>
  <c r="Z53" i="17"/>
  <c r="X56" i="17"/>
  <c r="X53" i="18"/>
  <c r="Z51" i="18"/>
  <c r="X53" i="36"/>
  <c r="Z51" i="36"/>
  <c r="Z53" i="28"/>
  <c r="X56" i="28"/>
  <c r="X56" i="48"/>
  <c r="Z53" i="48"/>
  <c r="Z51" i="27"/>
  <c r="X53" i="27"/>
  <c r="X56" i="44"/>
  <c r="Z53" i="44"/>
  <c r="Z53" i="5"/>
  <c r="X56" i="5"/>
  <c r="Z51" i="50"/>
  <c r="X53" i="50"/>
  <c r="X56" i="19"/>
  <c r="Z53" i="19"/>
  <c r="X53" i="45"/>
  <c r="Z51" i="45"/>
  <c r="Z51" i="4"/>
  <c r="X53" i="4"/>
  <c r="X56" i="2"/>
  <c r="Z53" i="2"/>
  <c r="Z56" i="26" l="1"/>
  <c r="X59" i="26"/>
  <c r="Z59" i="26" s="1"/>
  <c r="Z56" i="21"/>
  <c r="X59" i="21"/>
  <c r="Z59" i="21" s="1"/>
  <c r="Z53" i="4"/>
  <c r="X56" i="4"/>
  <c r="Z56" i="1"/>
  <c r="X59" i="1"/>
  <c r="Z59" i="1" s="1"/>
  <c r="X59" i="8"/>
  <c r="Z59" i="8" s="1"/>
  <c r="Z56" i="8"/>
  <c r="X59" i="28"/>
  <c r="Z59" i="28" s="1"/>
  <c r="Z56" i="28"/>
  <c r="X59" i="43"/>
  <c r="Z59" i="43" s="1"/>
  <c r="Z56" i="43"/>
  <c r="Z53" i="3"/>
  <c r="X56" i="3"/>
  <c r="Z53" i="35"/>
  <c r="X56" i="35"/>
  <c r="Z53" i="22"/>
  <c r="X56" i="22"/>
  <c r="X59" i="23"/>
  <c r="Z59" i="23" s="1"/>
  <c r="Z56" i="23"/>
  <c r="Z56" i="40"/>
  <c r="X59" i="40"/>
  <c r="Z59" i="40" s="1"/>
  <c r="X59" i="30"/>
  <c r="Z59" i="30" s="1"/>
  <c r="Z56" i="30"/>
  <c r="Z53" i="36"/>
  <c r="X56" i="36"/>
  <c r="Z53" i="27"/>
  <c r="X56" i="27"/>
  <c r="Z53" i="52"/>
  <c r="X56" i="52"/>
  <c r="Z56" i="20"/>
  <c r="X59" i="20"/>
  <c r="Z59" i="20" s="1"/>
  <c r="Z56" i="19"/>
  <c r="X59" i="19"/>
  <c r="Z59" i="19" s="1"/>
  <c r="Z53" i="18"/>
  <c r="X56" i="18"/>
  <c r="Z56" i="13"/>
  <c r="X59" i="13"/>
  <c r="Z59" i="13" s="1"/>
  <c r="X59" i="6"/>
  <c r="Z59" i="6" s="1"/>
  <c r="Z56" i="6"/>
  <c r="Z53" i="45"/>
  <c r="X56" i="45"/>
  <c r="Z56" i="17"/>
  <c r="X59" i="17"/>
  <c r="Z59" i="17" s="1"/>
  <c r="X59" i="54"/>
  <c r="Z59" i="54" s="1"/>
  <c r="Z56" i="54"/>
  <c r="Z53" i="53"/>
  <c r="X56" i="53"/>
  <c r="X56" i="29"/>
  <c r="Z53" i="29"/>
  <c r="X56" i="24"/>
  <c r="Z53" i="24"/>
  <c r="Z56" i="51"/>
  <c r="X59" i="51"/>
  <c r="Z59" i="51" s="1"/>
  <c r="X59" i="5"/>
  <c r="Z59" i="5" s="1"/>
  <c r="Z56" i="5"/>
  <c r="Z53" i="42"/>
  <c r="X56" i="42"/>
  <c r="Z53" i="7"/>
  <c r="X56" i="7"/>
  <c r="Z56" i="44"/>
  <c r="X59" i="44"/>
  <c r="Z59" i="44" s="1"/>
  <c r="Z53" i="49"/>
  <c r="X56" i="49"/>
  <c r="Z56" i="37"/>
  <c r="X59" i="37"/>
  <c r="Z59" i="37" s="1"/>
  <c r="X56" i="50"/>
  <c r="Z53" i="50"/>
  <c r="Z56" i="2"/>
  <c r="X59" i="2"/>
  <c r="Z59" i="2" s="1"/>
  <c r="Z56" i="48"/>
  <c r="X59" i="48"/>
  <c r="Z59" i="48" s="1"/>
  <c r="Z56" i="15"/>
  <c r="X59" i="15"/>
  <c r="Z59" i="15" s="1"/>
  <c r="X59" i="36" l="1"/>
  <c r="Z59" i="36" s="1"/>
  <c r="Z56" i="36"/>
  <c r="X59" i="45"/>
  <c r="Z59" i="45" s="1"/>
  <c r="Z56" i="45"/>
  <c r="Z56" i="53"/>
  <c r="X59" i="53"/>
  <c r="Z59" i="53" s="1"/>
  <c r="Z56" i="29"/>
  <c r="X59" i="29"/>
  <c r="Z59" i="29" s="1"/>
  <c r="X59" i="49"/>
  <c r="Z59" i="49" s="1"/>
  <c r="Z56" i="49"/>
  <c r="Z56" i="52"/>
  <c r="X59" i="52"/>
  <c r="Z59" i="52" s="1"/>
  <c r="X59" i="7"/>
  <c r="Z59" i="7" s="1"/>
  <c r="Z56" i="7"/>
  <c r="X59" i="18"/>
  <c r="Z59" i="18" s="1"/>
  <c r="Z56" i="18"/>
  <c r="Z56" i="27"/>
  <c r="X59" i="27"/>
  <c r="Z59" i="27" s="1"/>
  <c r="Z56" i="4"/>
  <c r="X59" i="4"/>
  <c r="Z59" i="4" s="1"/>
  <c r="Z56" i="42"/>
  <c r="X59" i="42"/>
  <c r="Z59" i="42" s="1"/>
  <c r="Z56" i="22"/>
  <c r="X59" i="22"/>
  <c r="Z59" i="22" s="1"/>
  <c r="Z56" i="35"/>
  <c r="X59" i="35"/>
  <c r="Z59" i="35" s="1"/>
  <c r="Z56" i="3"/>
  <c r="X59" i="3"/>
  <c r="Z59" i="3" s="1"/>
  <c r="Z56" i="50"/>
  <c r="X59" i="50"/>
  <c r="Z59" i="50" s="1"/>
  <c r="Z56" i="24"/>
  <c r="X59" i="24"/>
  <c r="Z59" i="24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<sst xmlns="http://schemas.openxmlformats.org/spreadsheetml/2006/main" count="7975" uniqueCount="140">
  <si>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</si>
  <si>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</si>
  <si>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</si>
  <si>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</si>
  <si>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</si>
  <si>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</si>
  <si>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</si>
  <si>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</si>
  <si>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</si>
  <si>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</si>
  <si>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</si>
  <si>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</si>
  <si>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</si>
  <si>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</si>
  <si>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</si>
  <si>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</si>
  <si>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</si>
  <si>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</si>
  <si>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</si>
  <si>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</si>
  <si>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</si>
  <si>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</si>
  <si>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</si>
  <si>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</si>
  <si>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</si>
  <si>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</si>
  <si>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</si>
  <si>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</si>
  <si>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</si>
  <si>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</si>
  <si>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</si>
  <si>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</si>
  <si>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</si>
  <si>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</si>
  <si>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</si>
  <si>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</si>
  <si>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</si>
  <si>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</si>
  <si>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</si>
  <si>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</si>
  <si>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</si>
  <si>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</si>
  <si>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</si>
  <si>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</si>
  <si>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</si>
  <si>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</si>
  <si>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</si>
  <si>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</si>
  <si>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</si>
  <si>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</si>
  <si>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</si>
  <si>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</si>
  <si>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</si>
  <si>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</si>
  <si>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</si>
  <si>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</si>
  <si>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</si>
  <si>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</si>
  <si>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</si>
  <si>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</si>
  <si>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</si>
  <si>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</si>
  <si>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</si>
  <si>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</si>
  <si>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</si>
  <si>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</si>
  <si>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</si>
  <si>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</si>
  <si>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</si>
  <si>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</si>
  <si>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</si>
  <si>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</si>
  <si>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</si>
  <si>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</si>
  <si>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</si>
  <si>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</si>
  <si>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</si>
  <si>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</si>
  <si>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</si>
  <si>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</si>
  <si>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</si>
  <si>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</si>
  <si>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</si>
  <si>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</si>
  <si>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</si>
  <si>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Water management                                   ) for 3rd Quarter ended 31 March 2024 (Figures Finalised as at 2024/04/26)</t>
  </si>
  <si>
    <t>Kwazulu-Natal: Umzumbe (KZN213) - Table C4 Quarterly Budgeted Financial Performance ( Water management                                   ) for 3rd Quarter ended 31 March 2024 (Figures Finalised as at 2024/04/26)</t>
  </si>
  <si>
    <t>Kwazulu-Natal: uMuziwabantu (KZN214) - Table C4 Quarterly Budgeted Financial Performance ( Water management                                   ) for 3rd Quarter ended 31 March 2024 (Figures Finalised as at 2024/04/26)</t>
  </si>
  <si>
    <t>Kwazulu-Natal: Ray Nkonyeni (KZN216) - Table C4 Quarterly Budgeted Financial Performance ( Water management                                   ) for 3rd Quarter ended 31 March 2024 (Figures Finalised as at 2024/04/26)</t>
  </si>
  <si>
    <t>Kwazulu-Natal: Ugu (DC21) - Table C4 Quarterly Budgeted Financial Performance ( Water management                                   ) for 3rd Quarter ended 31 March 2024 (Figures Finalised as at 2024/04/26)</t>
  </si>
  <si>
    <t>Kwazulu-Natal: uMshwathi (KZN221) - Table C4 Quarterly Budgeted Financial Performance ( Water management                                   ) for 3rd Quarter ended 31 March 2024 (Figures Finalised as at 2024/04/26)</t>
  </si>
  <si>
    <t>Kwazulu-Natal: uMngeni (KZN222) - Table C4 Quarterly Budgeted Financial Performance ( Water management                                   ) for 3rd Quarter ended 31 March 2024 (Figures Finalised as at 2024/04/26)</t>
  </si>
  <si>
    <t>Kwazulu-Natal: Mpofana (KZN223) - Table C4 Quarterly Budgeted Financial Performance ( Water management                                   ) for 3rd Quarter ended 31 March 2024 (Figures Finalised as at 2024/04/26)</t>
  </si>
  <si>
    <t>Kwazulu-Natal: Impendle (KZN224) - Table C4 Quarterly Budgeted Financial Performance ( Water management                                   ) for 3rd Quarter ended 31 March 2024 (Figures Finalised as at 2024/04/26)</t>
  </si>
  <si>
    <t>Kwazulu-Natal: Msunduzi (KZN225) - Table C4 Quarterly Budgeted Financial Performance ( Water management                                   ) for 3rd Quarter ended 31 March 2024 (Figures Finalised as at 2024/04/26)</t>
  </si>
  <si>
    <t>Kwazulu-Natal: Mkhambathini (KZN226) - Table C4 Quarterly Budgeted Financial Performance ( Water management                                   ) for 3rd Quarter ended 31 March 2024 (Figures Finalised as at 2024/04/26)</t>
  </si>
  <si>
    <t>Kwazulu-Natal: Richmond (KZN227) - Table C4 Quarterly Budgeted Financial Performance ( Water management                                   ) for 3rd Quarter ended 31 March 2024 (Figures Finalised as at 2024/04/26)</t>
  </si>
  <si>
    <t>Kwazulu-Natal: uMgungundlovu (DC22) - Table C4 Quarterly Budgeted Financial Performance ( Water management                                   ) for 3rd Quarter ended 31 March 2024 (Figures Finalised as at 2024/04/26)</t>
  </si>
  <si>
    <t>Kwazulu-Natal: Okhahlamba (KZN235) - Table C4 Quarterly Budgeted Financial Performance ( Water management                                   ) for 3rd Quarter ended 31 March 2024 (Figures Finalised as at 2024/04/26)</t>
  </si>
  <si>
    <t>Kwazulu-Natal: Inkosi Langalibalele (KZN237) - Table C4 Quarterly Budgeted Financial Performance ( Water management                                   ) for 3rd Quarter ended 31 March 2024 (Figures Finalised as at 2024/04/26)</t>
  </si>
  <si>
    <t>Kwazulu-Natal: Alfred Duma (KZN238) - Table C4 Quarterly Budgeted Financial Performance ( Water management                                   ) for 3rd Quarter ended 31 March 2024 (Figures Finalised as at 2024/04/26)</t>
  </si>
  <si>
    <t>Kwazulu-Natal: Uthukela (DC23) - Table C4 Quarterly Budgeted Financial Performance ( Water management                                   ) for 3rd Quarter ended 31 March 2024 (Figures Finalised as at 2024/04/26)</t>
  </si>
  <si>
    <t>Kwazulu-Natal: Endumeni (KZN241) - Table C4 Quarterly Budgeted Financial Performance ( Water management                                   ) for 3rd Quarter ended 31 March 2024 (Figures Finalised as at 2024/04/26)</t>
  </si>
  <si>
    <t>Kwazulu-Natal: Nquthu (KZN242) - Table C4 Quarterly Budgeted Financial Performance ( Water management                                   ) for 3rd Quarter ended 31 March 2024 (Figures Finalised as at 2024/04/26)</t>
  </si>
  <si>
    <t>Kwazulu-Natal: Msinga (KZN244) - Table C4 Quarterly Budgeted Financial Performance ( Water management                                   ) for 3rd Quarter ended 31 March 2024 (Figures Finalised as at 2024/04/26)</t>
  </si>
  <si>
    <t>Kwazulu-Natal: Umvoti (KZN245) - Table C4 Quarterly Budgeted Financial Performance ( Water management                                   ) for 3rd Quarter ended 31 March 2024 (Figures Finalised as at 2024/04/26)</t>
  </si>
  <si>
    <t>Kwazulu-Natal: Umzinyathi (DC24) - Table C4 Quarterly Budgeted Financial Performance ( Water management                                   ) for 3rd Quarter ended 31 March 2024 (Figures Finalised as at 2024/04/26)</t>
  </si>
  <si>
    <t>Kwazulu-Natal: Newcastle (KZN252) - Table C4 Quarterly Budgeted Financial Performance ( Water management                                   ) for 3rd Quarter ended 31 March 2024 (Figures Finalised as at 2024/04/26)</t>
  </si>
  <si>
    <t>Kwazulu-Natal: Emadlangeni (KZN253) - Table C4 Quarterly Budgeted Financial Performance ( Water management                                   ) for 3rd Quarter ended 31 March 2024 (Figures Finalised as at 2024/04/26)</t>
  </si>
  <si>
    <t>Kwazulu-Natal: Dannhauser (KZN254) - Table C4 Quarterly Budgeted Financial Performance ( Water management                                   ) for 3rd Quarter ended 31 March 2024 (Figures Finalised as at 2024/04/26)</t>
  </si>
  <si>
    <t>Kwazulu-Natal: Amajuba (DC25) - Table C4 Quarterly Budgeted Financial Performance ( Water management                                   ) for 3rd Quarter ended 31 March 2024 (Figures Finalised as at 2024/04/26)</t>
  </si>
  <si>
    <t>Kwazulu-Natal: eDumbe (KZN261) - Table C4 Quarterly Budgeted Financial Performance ( Water management                                   ) for 3rd Quarter ended 31 March 2024 (Figures Finalised as at 2024/04/26)</t>
  </si>
  <si>
    <t>Kwazulu-Natal: uPhongolo (KZN262) - Table C4 Quarterly Budgeted Financial Performance ( Water management                                   ) for 3rd Quarter ended 31 March 2024 (Figures Finalised as at 2024/04/26)</t>
  </si>
  <si>
    <t>Kwazulu-Natal: Abaqulusi (KZN263) - Table C4 Quarterly Budgeted Financial Performance ( Water management                                   ) for 3rd Quarter ended 31 March 2024 (Figures Finalised as at 2024/04/26)</t>
  </si>
  <si>
    <t>Kwazulu-Natal: Nongoma (KZN265) - Table C4 Quarterly Budgeted Financial Performance ( Water management                                   ) for 3rd Quarter ended 31 March 2024 (Figures Finalised as at 2024/04/26)</t>
  </si>
  <si>
    <t>Kwazulu-Natal: Ulundi (KZN266) - Table C4 Quarterly Budgeted Financial Performance ( Water management                                   ) for 3rd Quarter ended 31 March 2024 (Figures Finalised as at 2024/04/26)</t>
  </si>
  <si>
    <t>Kwazulu-Natal: Zululand (DC26) - Table C4 Quarterly Budgeted Financial Performance ( Water management                                   ) for 3rd Quarter ended 31 March 2024 (Figures Finalised as at 2024/04/26)</t>
  </si>
  <si>
    <t>Kwazulu-Natal: Umhlabuyalingana (KZN271) - Table C4 Quarterly Budgeted Financial Performance ( Water management                                   ) for 3rd Quarter ended 31 March 2024 (Figures Finalised as at 2024/04/26)</t>
  </si>
  <si>
    <t>Kwazulu-Natal: Jozini (KZN272) - Table C4 Quarterly Budgeted Financial Performance ( Water management                                   ) for 3rd Quarter ended 31 March 2024 (Figures Finalised as at 2024/04/26)</t>
  </si>
  <si>
    <t>Kwazulu-Natal: Mtubatuba (KZN275) - Table C4 Quarterly Budgeted Financial Performance ( Water management                                   ) for 3rd Quarter ended 31 March 2024 (Figures Finalised as at 2024/04/26)</t>
  </si>
  <si>
    <t>Kwazulu-Natal: Hlabisa Big Five (KZN276) - Table C4 Quarterly Budgeted Financial Performance ( Water management                                   ) for 3rd Quarter ended 31 March 2024 (Figures Finalised as at 2024/04/26)</t>
  </si>
  <si>
    <t>Kwazulu-Natal: Umkhanyakude (DC27) - Table C4 Quarterly Budgeted Financial Performance ( Water management                                   ) for 3rd Quarter ended 31 March 2024 (Figures Finalised as at 2024/04/26)</t>
  </si>
  <si>
    <t>Kwazulu-Natal: Mfolozi (KZN281) - Table C4 Quarterly Budgeted Financial Performance ( Water management                                   ) for 3rd Quarter ended 31 March 2024 (Figures Finalised as at 2024/04/26)</t>
  </si>
  <si>
    <t>Kwazulu-Natal: uMhlathuze (KZN282) - Table C4 Quarterly Budgeted Financial Performance ( Water management                                   ) for 3rd Quarter ended 31 March 2024 (Figures Finalised as at 2024/04/26)</t>
  </si>
  <si>
    <t>Kwazulu-Natal: uMlalazi (KZN284) - Table C4 Quarterly Budgeted Financial Performance ( Water management                                   ) for 3rd Quarter ended 31 March 2024 (Figures Finalised as at 2024/04/26)</t>
  </si>
  <si>
    <t>Kwazulu-Natal: Mthonjaneni (KZN285) - Table C4 Quarterly Budgeted Financial Performance ( Water management                                   ) for 3rd Quarter ended 31 March 2024 (Figures Finalised as at 2024/04/26)</t>
  </si>
  <si>
    <t>Kwazulu-Natal: Nkandla (KZN286) - Table C4 Quarterly Budgeted Financial Performance ( Water management                                   ) for 3rd Quarter ended 31 March 2024 (Figures Finalised as at 2024/04/26)</t>
  </si>
  <si>
    <t>Kwazulu-Natal: King Cetshwayo (DC28) - Table C4 Quarterly Budgeted Financial Performance ( Water management                                   ) for 3rd Quarter ended 31 March 2024 (Figures Finalised as at 2024/04/26)</t>
  </si>
  <si>
    <t>Kwazulu-Natal: Mandeni (KZN291) - Table C4 Quarterly Budgeted Financial Performance ( Water management                                   ) for 3rd Quarter ended 31 March 2024 (Figures Finalised as at 2024/04/26)</t>
  </si>
  <si>
    <t>Kwazulu-Natal: KwaDukuza (KZN292) - Table C4 Quarterly Budgeted Financial Performance ( Water management                                   ) for 3rd Quarter ended 31 March 2024 (Figures Finalised as at 2024/04/26)</t>
  </si>
  <si>
    <t>Kwazulu-Natal: Ndwedwe (KZN293) - Table C4 Quarterly Budgeted Financial Performance ( Water management                                   ) for 3rd Quarter ended 31 March 2024 (Figures Finalised as at 2024/04/26)</t>
  </si>
  <si>
    <t>Kwazulu-Natal: Maphumulo (KZN294) - Table C4 Quarterly Budgeted Financial Performance ( Water management                                   ) for 3rd Quarter ended 31 March 2024 (Figures Finalised as at 2024/04/26)</t>
  </si>
  <si>
    <t>Kwazulu-Natal: iLembe (DC29) - Table C4 Quarterly Budgeted Financial Performance ( Water management                                   ) for 3rd Quarter ended 31 March 2024 (Figures Finalised as at 2024/04/26)</t>
  </si>
  <si>
    <t>Kwazulu-Natal: Greater Kokstad (KZN433) - Table C4 Quarterly Budgeted Financial Performance ( Water management                                   ) for 3rd Quarter ended 31 March 2024 (Figures Finalised as at 2024/04/26)</t>
  </si>
  <si>
    <t>Kwazulu-Natal: Ubuhlebezwe (KZN434) - Table C4 Quarterly Budgeted Financial Performance ( Water management                                   ) for 3rd Quarter ended 31 March 2024 (Figures Finalised as at 2024/04/26)</t>
  </si>
  <si>
    <t>Kwazulu-Natal: Umzimkhulu (KZN435) - Table C4 Quarterly Budgeted Financial Performance ( Water management                                   ) for 3rd Quarter ended 31 March 2024 (Figures Finalised as at 2024/04/26)</t>
  </si>
  <si>
    <t>Kwazulu-Natal: Dr Nkosazana Dlamini Zuma (KZN436) - Table C4 Quarterly Budgeted Financial Performance ( Water management                                   ) for 3rd Quarter ended 31 March 2024 (Figures Finalised as at 2024/04/26)</t>
  </si>
  <si>
    <t>Kwazulu-Natal: Harry Gwala (DC43)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</si>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</sst>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4625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3465</v>
      </c>
      <c r="Y6" s="22">
        <v>-3465</v>
      </c>
      <c r="Z6" s="23">
        <v>-100</v>
      </c>
      <c r="AA6" s="20">
        <v>4625</v>
      </c>
    </row>
    <row r="7" spans="1:27" x14ac:dyDescent="0.25">
      <c r="A7" s="19" t="s">
        <v>35</v>
      </c>
      <c r="B7" s="15" t="s">
        <v>32</v>
      </c>
      <c r="C7" s="20">
        <v>4968996159</v>
      </c>
      <c r="D7" s="20"/>
      <c r="E7" s="21">
        <v>11499694951</v>
      </c>
      <c r="F7" s="22">
        <v>11426060019</v>
      </c>
      <c r="G7" s="22">
        <v>795376565</v>
      </c>
      <c r="H7" s="22">
        <v>473682871</v>
      </c>
      <c r="I7" s="22">
        <v>949803389</v>
      </c>
      <c r="J7" s="22">
        <v>2218862825</v>
      </c>
      <c r="K7" s="22">
        <v>1668702937</v>
      </c>
      <c r="L7" s="22">
        <v>-43634220</v>
      </c>
      <c r="M7" s="22">
        <v>1022700436</v>
      </c>
      <c r="N7" s="22">
        <v>2647769153</v>
      </c>
      <c r="O7" s="22">
        <v>648339697</v>
      </c>
      <c r="P7" s="22">
        <v>1240126582</v>
      </c>
      <c r="Q7" s="22">
        <v>897259028</v>
      </c>
      <c r="R7" s="22">
        <v>2785725307</v>
      </c>
      <c r="S7" s="22"/>
      <c r="T7" s="22"/>
      <c r="U7" s="22"/>
      <c r="V7" s="22"/>
      <c r="W7" s="22">
        <v>7652357285</v>
      </c>
      <c r="X7" s="22">
        <v>8547271146</v>
      </c>
      <c r="Y7" s="22">
        <v>-894913861</v>
      </c>
      <c r="Z7" s="23">
        <v>-10.470170487323394</v>
      </c>
      <c r="AA7" s="20">
        <v>11426060019</v>
      </c>
    </row>
    <row r="8" spans="1:27" x14ac:dyDescent="0.25">
      <c r="A8" s="19" t="s">
        <v>36</v>
      </c>
      <c r="B8" s="15" t="s">
        <v>32</v>
      </c>
      <c r="C8" s="20">
        <v>20294565</v>
      </c>
      <c r="D8" s="20"/>
      <c r="E8" s="21">
        <v>21833888</v>
      </c>
      <c r="F8" s="22">
        <v>21261112</v>
      </c>
      <c r="G8" s="22">
        <v>1861330</v>
      </c>
      <c r="H8" s="22">
        <v>1791403</v>
      </c>
      <c r="I8" s="22">
        <v>1744802</v>
      </c>
      <c r="J8" s="22">
        <v>5397535</v>
      </c>
      <c r="K8" s="22">
        <v>1824611</v>
      </c>
      <c r="L8" s="22">
        <v>1801366</v>
      </c>
      <c r="M8" s="22">
        <v>1645666</v>
      </c>
      <c r="N8" s="22">
        <v>5271643</v>
      </c>
      <c r="O8" s="22">
        <v>1763233</v>
      </c>
      <c r="P8" s="22">
        <v>1725760</v>
      </c>
      <c r="Q8" s="22">
        <v>1740719</v>
      </c>
      <c r="R8" s="22">
        <v>5229712</v>
      </c>
      <c r="S8" s="22"/>
      <c r="T8" s="22"/>
      <c r="U8" s="22"/>
      <c r="V8" s="22"/>
      <c r="W8" s="22">
        <v>15898890</v>
      </c>
      <c r="X8" s="22">
        <v>16033960</v>
      </c>
      <c r="Y8" s="22">
        <v>-135070</v>
      </c>
      <c r="Z8" s="23">
        <v>-0.84239950704629429</v>
      </c>
      <c r="AA8" s="20">
        <v>21261112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13240798</v>
      </c>
      <c r="D10" s="20"/>
      <c r="E10" s="21">
        <v>146315645</v>
      </c>
      <c r="F10" s="22">
        <v>56001325</v>
      </c>
      <c r="G10" s="22">
        <v>5002825</v>
      </c>
      <c r="H10" s="22">
        <v>35317</v>
      </c>
      <c r="I10" s="22">
        <v>-3349031</v>
      </c>
      <c r="J10" s="22">
        <v>1689111</v>
      </c>
      <c r="K10" s="22">
        <v>38616</v>
      </c>
      <c r="L10" s="22">
        <v>12603785</v>
      </c>
      <c r="M10" s="22">
        <v>28518220</v>
      </c>
      <c r="N10" s="22">
        <v>41160621</v>
      </c>
      <c r="O10" s="22">
        <v>-5461226</v>
      </c>
      <c r="P10" s="22">
        <v>54215</v>
      </c>
      <c r="Q10" s="22">
        <v>22696</v>
      </c>
      <c r="R10" s="22">
        <v>-5384315</v>
      </c>
      <c r="S10" s="22"/>
      <c r="T10" s="22"/>
      <c r="U10" s="22"/>
      <c r="V10" s="22"/>
      <c r="W10" s="22">
        <v>37465417</v>
      </c>
      <c r="X10" s="22">
        <v>73610759</v>
      </c>
      <c r="Y10" s="22">
        <v>-36145342</v>
      </c>
      <c r="Z10" s="23">
        <v>-49.103340993943561</v>
      </c>
      <c r="AA10" s="20">
        <v>56001325</v>
      </c>
    </row>
    <row r="11" spans="1:27" x14ac:dyDescent="0.25">
      <c r="A11" s="19" t="s">
        <v>39</v>
      </c>
      <c r="B11" s="15" t="s">
        <v>32</v>
      </c>
      <c r="C11" s="20">
        <v>2135600</v>
      </c>
      <c r="D11" s="20"/>
      <c r="E11" s="21">
        <v>2238101</v>
      </c>
      <c r="F11" s="22">
        <v>2238101</v>
      </c>
      <c r="G11" s="22"/>
      <c r="H11" s="22"/>
      <c r="I11" s="22"/>
      <c r="J11" s="22"/>
      <c r="K11" s="22"/>
      <c r="L11" s="22"/>
      <c r="M11" s="22"/>
      <c r="N11" s="22"/>
      <c r="O11" s="22"/>
      <c r="P11" s="22">
        <v>1685524</v>
      </c>
      <c r="Q11" s="22"/>
      <c r="R11" s="22">
        <v>1685524</v>
      </c>
      <c r="S11" s="22"/>
      <c r="T11" s="22"/>
      <c r="U11" s="22"/>
      <c r="V11" s="22"/>
      <c r="W11" s="22">
        <v>1685524</v>
      </c>
      <c r="X11" s="22">
        <v>1678572</v>
      </c>
      <c r="Y11" s="22">
        <v>6952</v>
      </c>
      <c r="Z11" s="23">
        <v>0.41416156113648983</v>
      </c>
      <c r="AA11" s="20">
        <v>2238101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752399477</v>
      </c>
      <c r="D13" s="20"/>
      <c r="E13" s="21">
        <v>526343270</v>
      </c>
      <c r="F13" s="22">
        <v>626022943</v>
      </c>
      <c r="G13" s="22">
        <v>91513320</v>
      </c>
      <c r="H13" s="22">
        <v>81540604</v>
      </c>
      <c r="I13" s="22">
        <v>103675027</v>
      </c>
      <c r="J13" s="22">
        <v>276728951</v>
      </c>
      <c r="K13" s="22">
        <v>102180808</v>
      </c>
      <c r="L13" s="22">
        <v>101951591</v>
      </c>
      <c r="M13" s="22">
        <v>104023728</v>
      </c>
      <c r="N13" s="22">
        <v>308156127</v>
      </c>
      <c r="O13" s="22">
        <v>100363133</v>
      </c>
      <c r="P13" s="22">
        <v>72206982</v>
      </c>
      <c r="Q13" s="22">
        <v>111265346</v>
      </c>
      <c r="R13" s="22">
        <v>283835461</v>
      </c>
      <c r="S13" s="22"/>
      <c r="T13" s="22"/>
      <c r="U13" s="22"/>
      <c r="V13" s="22"/>
      <c r="W13" s="22">
        <v>868720539</v>
      </c>
      <c r="X13" s="22">
        <v>466421730</v>
      </c>
      <c r="Y13" s="22">
        <v>402298809</v>
      </c>
      <c r="Z13" s="23">
        <v>86.25215832032525</v>
      </c>
      <c r="AA13" s="20">
        <v>626022943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11605294</v>
      </c>
      <c r="F14" s="22">
        <v>12424326</v>
      </c>
      <c r="G14" s="22">
        <v>27378</v>
      </c>
      <c r="H14" s="22">
        <v>224368</v>
      </c>
      <c r="I14" s="22">
        <v>138237</v>
      </c>
      <c r="J14" s="22">
        <v>389983</v>
      </c>
      <c r="K14" s="22">
        <v>151677</v>
      </c>
      <c r="L14" s="22">
        <v>141117</v>
      </c>
      <c r="M14" s="22">
        <v>-682778</v>
      </c>
      <c r="N14" s="22">
        <v>-389984</v>
      </c>
      <c r="O14" s="22"/>
      <c r="P14" s="22"/>
      <c r="Q14" s="22"/>
      <c r="R14" s="22"/>
      <c r="S14" s="22"/>
      <c r="T14" s="22"/>
      <c r="U14" s="22"/>
      <c r="V14" s="22"/>
      <c r="W14" s="22">
        <v>-1</v>
      </c>
      <c r="X14" s="22">
        <v>9318249</v>
      </c>
      <c r="Y14" s="22">
        <v>-9318250</v>
      </c>
      <c r="Z14" s="23">
        <v>-100.00001073162994</v>
      </c>
      <c r="AA14" s="20">
        <v>12424326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19686082</v>
      </c>
      <c r="D17" s="20"/>
      <c r="E17" s="21">
        <v>18528102</v>
      </c>
      <c r="F17" s="22">
        <v>18584282</v>
      </c>
      <c r="G17" s="22">
        <v>2022957</v>
      </c>
      <c r="H17" s="22">
        <v>1449180</v>
      </c>
      <c r="I17" s="22">
        <v>1194808</v>
      </c>
      <c r="J17" s="22">
        <v>4666945</v>
      </c>
      <c r="K17" s="22">
        <v>1221751</v>
      </c>
      <c r="L17" s="22">
        <v>1302174</v>
      </c>
      <c r="M17" s="22">
        <v>1264248</v>
      </c>
      <c r="N17" s="22">
        <v>3788173</v>
      </c>
      <c r="O17" s="22">
        <v>1272591</v>
      </c>
      <c r="P17" s="22">
        <v>1295766</v>
      </c>
      <c r="Q17" s="22">
        <v>1297237</v>
      </c>
      <c r="R17" s="22">
        <v>3865594</v>
      </c>
      <c r="S17" s="22"/>
      <c r="T17" s="22"/>
      <c r="U17" s="22"/>
      <c r="V17" s="22"/>
      <c r="W17" s="22">
        <v>12320712</v>
      </c>
      <c r="X17" s="22">
        <v>13995528</v>
      </c>
      <c r="Y17" s="22">
        <v>-1674816</v>
      </c>
      <c r="Z17" s="23">
        <v>-11.96679396447208</v>
      </c>
      <c r="AA17" s="20">
        <v>18584282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30495455</v>
      </c>
      <c r="D19" s="20"/>
      <c r="E19" s="21">
        <v>30641729</v>
      </c>
      <c r="F19" s="22">
        <v>29209653</v>
      </c>
      <c r="G19" s="22">
        <v>475505</v>
      </c>
      <c r="H19" s="22">
        <v>2001822</v>
      </c>
      <c r="I19" s="22">
        <v>987152</v>
      </c>
      <c r="J19" s="22">
        <v>3464479</v>
      </c>
      <c r="K19" s="22">
        <v>4574099</v>
      </c>
      <c r="L19" s="22">
        <v>233697</v>
      </c>
      <c r="M19" s="22">
        <v>576047</v>
      </c>
      <c r="N19" s="22">
        <v>5383843</v>
      </c>
      <c r="O19" s="22">
        <v>1433122</v>
      </c>
      <c r="P19" s="22">
        <v>3350131</v>
      </c>
      <c r="Q19" s="22">
        <v>3876762</v>
      </c>
      <c r="R19" s="22">
        <v>8660015</v>
      </c>
      <c r="S19" s="22"/>
      <c r="T19" s="22"/>
      <c r="U19" s="22"/>
      <c r="V19" s="22"/>
      <c r="W19" s="22">
        <v>17508337</v>
      </c>
      <c r="X19" s="22">
        <v>22229283</v>
      </c>
      <c r="Y19" s="22">
        <v>-4720946</v>
      </c>
      <c r="Z19" s="23">
        <v>-21.237509100046097</v>
      </c>
      <c r="AA19" s="20">
        <v>29209653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198151804</v>
      </c>
      <c r="D22" s="20"/>
      <c r="E22" s="21">
        <v>221152320</v>
      </c>
      <c r="F22" s="22">
        <v>219652320</v>
      </c>
      <c r="G22" s="22"/>
      <c r="H22" s="22">
        <v>281066</v>
      </c>
      <c r="I22" s="22"/>
      <c r="J22" s="22">
        <v>281066</v>
      </c>
      <c r="K22" s="22">
        <v>549589</v>
      </c>
      <c r="L22" s="22">
        <v>83403435</v>
      </c>
      <c r="M22" s="22"/>
      <c r="N22" s="22">
        <v>83953024</v>
      </c>
      <c r="O22" s="22">
        <v>16118831</v>
      </c>
      <c r="P22" s="22">
        <v>42831072</v>
      </c>
      <c r="Q22" s="22">
        <v>30377051</v>
      </c>
      <c r="R22" s="22">
        <v>89326954</v>
      </c>
      <c r="S22" s="22"/>
      <c r="T22" s="22"/>
      <c r="U22" s="22"/>
      <c r="V22" s="22"/>
      <c r="W22" s="22">
        <v>173561044</v>
      </c>
      <c r="X22" s="22">
        <v>163417219</v>
      </c>
      <c r="Y22" s="22">
        <v>10143825</v>
      </c>
      <c r="Z22" s="23">
        <v>6.2073171126477193</v>
      </c>
      <c r="AA22" s="20">
        <v>219652320</v>
      </c>
    </row>
    <row r="23" spans="1:27" x14ac:dyDescent="0.25">
      <c r="A23" s="19" t="s">
        <v>51</v>
      </c>
      <c r="B23" s="15" t="s">
        <v>32</v>
      </c>
      <c r="C23" s="20">
        <v>913109</v>
      </c>
      <c r="D23" s="20"/>
      <c r="E23" s="21">
        <v>1508188</v>
      </c>
      <c r="F23" s="22">
        <v>11949008</v>
      </c>
      <c r="G23" s="22">
        <v>-6474</v>
      </c>
      <c r="H23" s="22">
        <v>39513</v>
      </c>
      <c r="I23" s="22">
        <v>210068</v>
      </c>
      <c r="J23" s="22">
        <v>243107</v>
      </c>
      <c r="K23" s="22">
        <v>258152</v>
      </c>
      <c r="L23" s="22">
        <v>161274</v>
      </c>
      <c r="M23" s="22">
        <v>176285</v>
      </c>
      <c r="N23" s="22">
        <v>595711</v>
      </c>
      <c r="O23" s="22">
        <v>179696</v>
      </c>
      <c r="P23" s="22">
        <v>34616214</v>
      </c>
      <c r="Q23" s="22">
        <v>9584080</v>
      </c>
      <c r="R23" s="22">
        <v>44379990</v>
      </c>
      <c r="S23" s="22"/>
      <c r="T23" s="22"/>
      <c r="U23" s="22"/>
      <c r="V23" s="22"/>
      <c r="W23" s="22">
        <v>45218808</v>
      </c>
      <c r="X23" s="22">
        <v>11143763</v>
      </c>
      <c r="Y23" s="22">
        <v>34075045</v>
      </c>
      <c r="Z23" s="23">
        <v>305.77682780942126</v>
      </c>
      <c r="AA23" s="20">
        <v>11949008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2177698236</v>
      </c>
      <c r="D25" s="20"/>
      <c r="E25" s="21">
        <v>2524162264</v>
      </c>
      <c r="F25" s="22">
        <v>2289770271</v>
      </c>
      <c r="G25" s="22">
        <v>471269399</v>
      </c>
      <c r="H25" s="22">
        <v>533763956</v>
      </c>
      <c r="I25" s="22">
        <v>7744097</v>
      </c>
      <c r="J25" s="22">
        <v>1012777452</v>
      </c>
      <c r="K25" s="22">
        <v>8441013</v>
      </c>
      <c r="L25" s="22">
        <v>12482214</v>
      </c>
      <c r="M25" s="22">
        <v>259931429</v>
      </c>
      <c r="N25" s="22">
        <v>280854656</v>
      </c>
      <c r="O25" s="22">
        <v>539814470</v>
      </c>
      <c r="P25" s="22">
        <v>10472337</v>
      </c>
      <c r="Q25" s="22">
        <v>271071994</v>
      </c>
      <c r="R25" s="22">
        <v>821358801</v>
      </c>
      <c r="S25" s="22"/>
      <c r="T25" s="22"/>
      <c r="U25" s="22"/>
      <c r="V25" s="22"/>
      <c r="W25" s="22">
        <v>2114990909</v>
      </c>
      <c r="X25" s="22">
        <v>2121481027</v>
      </c>
      <c r="Y25" s="22">
        <v>-6490118</v>
      </c>
      <c r="Z25" s="23">
        <v>-0.30592392377780148</v>
      </c>
      <c r="AA25" s="20">
        <v>2289770271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3463</v>
      </c>
      <c r="D29" s="20"/>
      <c r="E29" s="21"/>
      <c r="F29" s="22"/>
      <c r="G29" s="22"/>
      <c r="H29" s="22"/>
      <c r="I29" s="22"/>
      <c r="J29" s="22"/>
      <c r="K29" s="22">
        <v>1717655</v>
      </c>
      <c r="L29" s="22"/>
      <c r="M29" s="22"/>
      <c r="N29" s="22">
        <v>1717655</v>
      </c>
      <c r="O29" s="22"/>
      <c r="P29" s="22"/>
      <c r="Q29" s="22"/>
      <c r="R29" s="22"/>
      <c r="S29" s="22"/>
      <c r="T29" s="22"/>
      <c r="U29" s="22"/>
      <c r="V29" s="22"/>
      <c r="W29" s="22">
        <v>1717655</v>
      </c>
      <c r="X29" s="22"/>
      <c r="Y29" s="22">
        <v>1717655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583541024</v>
      </c>
      <c r="D30" s="20"/>
      <c r="E30" s="21">
        <v>590942195</v>
      </c>
      <c r="F30" s="22">
        <v>590942195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>
        <v>49255415</v>
      </c>
      <c r="L30" s="22">
        <v>74971519</v>
      </c>
      <c r="M30" s="22">
        <v>25603417</v>
      </c>
      <c r="N30" s="22">
        <v>149830351</v>
      </c>
      <c r="O30" s="22">
        <v>38237454</v>
      </c>
      <c r="P30" s="22">
        <v>47217264</v>
      </c>
      <c r="Q30" s="22">
        <v>38449745</v>
      </c>
      <c r="R30" s="22">
        <v>123904463</v>
      </c>
      <c r="S30" s="22"/>
      <c r="T30" s="22"/>
      <c r="U30" s="22"/>
      <c r="V30" s="22"/>
      <c r="W30" s="22">
        <v>426169426</v>
      </c>
      <c r="X30" s="22">
        <v>466968854</v>
      </c>
      <c r="Y30" s="22">
        <v>-40799428</v>
      </c>
      <c r="Z30" s="23">
        <v>-8.7370769271905235</v>
      </c>
      <c r="AA30" s="20">
        <v>590942195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8767555772</v>
      </c>
      <c r="D32" s="29">
        <f t="shared" ref="D32:Y32" si="0">SUM(D6:D31)</f>
        <v>0</v>
      </c>
      <c r="E32" s="30">
        <f t="shared" si="0"/>
        <v>15594965947</v>
      </c>
      <c r="F32" s="31">
        <f t="shared" si="0"/>
        <v>15304120180</v>
      </c>
      <c r="G32" s="31">
        <f t="shared" si="0"/>
        <v>1420098034</v>
      </c>
      <c r="H32" s="31">
        <f t="shared" si="0"/>
        <v>1154270302</v>
      </c>
      <c r="I32" s="31">
        <f t="shared" si="0"/>
        <v>1102567730</v>
      </c>
      <c r="J32" s="31">
        <f t="shared" si="0"/>
        <v>3676936066</v>
      </c>
      <c r="K32" s="31">
        <f t="shared" si="0"/>
        <v>1838916323</v>
      </c>
      <c r="L32" s="31">
        <f t="shared" si="0"/>
        <v>245417952</v>
      </c>
      <c r="M32" s="31">
        <f t="shared" si="0"/>
        <v>1443756698</v>
      </c>
      <c r="N32" s="31">
        <f t="shared" si="0"/>
        <v>3528090973</v>
      </c>
      <c r="O32" s="31">
        <f t="shared" si="0"/>
        <v>1342061001</v>
      </c>
      <c r="P32" s="31">
        <f t="shared" si="0"/>
        <v>1455581847</v>
      </c>
      <c r="Q32" s="31">
        <f t="shared" si="0"/>
        <v>1364944658</v>
      </c>
      <c r="R32" s="31">
        <f t="shared" si="0"/>
        <v>4162587506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11367614545</v>
      </c>
      <c r="X32" s="31">
        <f t="shared" si="0"/>
        <v>11913573555</v>
      </c>
      <c r="Y32" s="31">
        <f t="shared" si="0"/>
        <v>-545959010</v>
      </c>
      <c r="Z32" s="32">
        <f>+IF(X32&lt;&gt;0,+(Y32/X32)*100,0)</f>
        <v>-4.5826636943108205</v>
      </c>
      <c r="AA32" s="29">
        <f>SUM(AA6:AA31)</f>
        <v>15304120180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1989768807</v>
      </c>
      <c r="D34" s="20"/>
      <c r="E34" s="21">
        <v>2585388443</v>
      </c>
      <c r="F34" s="22">
        <v>2535882502</v>
      </c>
      <c r="G34" s="22">
        <v>210562470</v>
      </c>
      <c r="H34" s="22">
        <v>186635429</v>
      </c>
      <c r="I34" s="22">
        <v>223592330</v>
      </c>
      <c r="J34" s="22">
        <v>620790229</v>
      </c>
      <c r="K34" s="22">
        <v>211194112</v>
      </c>
      <c r="L34" s="22">
        <v>275843778</v>
      </c>
      <c r="M34" s="22">
        <v>196001551</v>
      </c>
      <c r="N34" s="22">
        <v>683039441</v>
      </c>
      <c r="O34" s="22">
        <v>215460953</v>
      </c>
      <c r="P34" s="22">
        <v>189277449</v>
      </c>
      <c r="Q34" s="22">
        <v>212104526</v>
      </c>
      <c r="R34" s="22">
        <v>616842928</v>
      </c>
      <c r="S34" s="22"/>
      <c r="T34" s="22"/>
      <c r="U34" s="22"/>
      <c r="V34" s="22"/>
      <c r="W34" s="22">
        <v>1920672598</v>
      </c>
      <c r="X34" s="22">
        <v>1832980927</v>
      </c>
      <c r="Y34" s="22">
        <v>87691671</v>
      </c>
      <c r="Z34" s="23">
        <v>4.7841016623955301</v>
      </c>
      <c r="AA34" s="20">
        <v>2535882502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>
        <v>-2494</v>
      </c>
      <c r="P35" s="22"/>
      <c r="Q35" s="22"/>
      <c r="R35" s="22">
        <v>-2494</v>
      </c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3732174403</v>
      </c>
      <c r="D37" s="20"/>
      <c r="E37" s="21">
        <v>5618431837</v>
      </c>
      <c r="F37" s="22">
        <v>5035100124</v>
      </c>
      <c r="G37" s="22">
        <v>239340479</v>
      </c>
      <c r="H37" s="22">
        <v>333623172</v>
      </c>
      <c r="I37" s="22">
        <v>265857189</v>
      </c>
      <c r="J37" s="22">
        <v>838820840</v>
      </c>
      <c r="K37" s="22">
        <v>300395627</v>
      </c>
      <c r="L37" s="22">
        <v>392820711</v>
      </c>
      <c r="M37" s="22">
        <v>514611556</v>
      </c>
      <c r="N37" s="22">
        <v>1207827894</v>
      </c>
      <c r="O37" s="22">
        <v>178436897</v>
      </c>
      <c r="P37" s="22">
        <v>467589505</v>
      </c>
      <c r="Q37" s="22">
        <v>367210725</v>
      </c>
      <c r="R37" s="22">
        <v>1013237127</v>
      </c>
      <c r="S37" s="22"/>
      <c r="T37" s="22"/>
      <c r="U37" s="22"/>
      <c r="V37" s="22"/>
      <c r="W37" s="22">
        <v>3059885861</v>
      </c>
      <c r="X37" s="22">
        <v>3733713382</v>
      </c>
      <c r="Y37" s="22">
        <v>-673827521</v>
      </c>
      <c r="Z37" s="23">
        <v>-18.047114281682163</v>
      </c>
      <c r="AA37" s="20">
        <v>5035100124</v>
      </c>
    </row>
    <row r="38" spans="1:27" x14ac:dyDescent="0.25">
      <c r="A38" s="19" t="s">
        <v>64</v>
      </c>
      <c r="B38" s="15" t="s">
        <v>32</v>
      </c>
      <c r="C38" s="20">
        <v>2092973240</v>
      </c>
      <c r="D38" s="20"/>
      <c r="E38" s="21">
        <v>1779883634</v>
      </c>
      <c r="F38" s="22">
        <v>1223935823</v>
      </c>
      <c r="G38" s="22">
        <v>107279291</v>
      </c>
      <c r="H38" s="22">
        <v>107287978</v>
      </c>
      <c r="I38" s="22">
        <v>107308453</v>
      </c>
      <c r="J38" s="22">
        <v>321875722</v>
      </c>
      <c r="K38" s="22">
        <v>107279291</v>
      </c>
      <c r="L38" s="22">
        <v>107279291</v>
      </c>
      <c r="M38" s="22">
        <v>107279291</v>
      </c>
      <c r="N38" s="22">
        <v>321837873</v>
      </c>
      <c r="O38" s="22">
        <v>107279291</v>
      </c>
      <c r="P38" s="22">
        <v>45846553</v>
      </c>
      <c r="Q38" s="22">
        <v>3288417</v>
      </c>
      <c r="R38" s="22">
        <v>156414261</v>
      </c>
      <c r="S38" s="22"/>
      <c r="T38" s="22"/>
      <c r="U38" s="22"/>
      <c r="V38" s="22"/>
      <c r="W38" s="22">
        <v>800127856</v>
      </c>
      <c r="X38" s="22">
        <v>1101985902</v>
      </c>
      <c r="Y38" s="22">
        <v>-301858046</v>
      </c>
      <c r="Z38" s="23">
        <v>-27.392187636171773</v>
      </c>
      <c r="AA38" s="20">
        <v>1223935823</v>
      </c>
    </row>
    <row r="39" spans="1:27" x14ac:dyDescent="0.25">
      <c r="A39" s="19" t="s">
        <v>65</v>
      </c>
      <c r="B39" s="15" t="s">
        <v>32</v>
      </c>
      <c r="C39" s="20">
        <v>850738119</v>
      </c>
      <c r="D39" s="20"/>
      <c r="E39" s="21">
        <v>958887436</v>
      </c>
      <c r="F39" s="22">
        <v>917915696</v>
      </c>
      <c r="G39" s="22">
        <v>69698842</v>
      </c>
      <c r="H39" s="22">
        <v>85334680</v>
      </c>
      <c r="I39" s="22">
        <v>107858772</v>
      </c>
      <c r="J39" s="22">
        <v>262892294</v>
      </c>
      <c r="K39" s="22">
        <v>87411479</v>
      </c>
      <c r="L39" s="22">
        <v>38139259</v>
      </c>
      <c r="M39" s="22">
        <v>128155007</v>
      </c>
      <c r="N39" s="22">
        <v>253705745</v>
      </c>
      <c r="O39" s="22">
        <v>84028218</v>
      </c>
      <c r="P39" s="22">
        <v>86969117</v>
      </c>
      <c r="Q39" s="22">
        <v>121174029</v>
      </c>
      <c r="R39" s="22">
        <v>292171364</v>
      </c>
      <c r="S39" s="22"/>
      <c r="T39" s="22"/>
      <c r="U39" s="22"/>
      <c r="V39" s="22"/>
      <c r="W39" s="22">
        <v>808769403</v>
      </c>
      <c r="X39" s="22">
        <v>673928972</v>
      </c>
      <c r="Y39" s="22">
        <v>134840431</v>
      </c>
      <c r="Z39" s="23">
        <v>20.008107174831473</v>
      </c>
      <c r="AA39" s="20">
        <v>917915696</v>
      </c>
    </row>
    <row r="40" spans="1:27" x14ac:dyDescent="0.25">
      <c r="A40" s="19" t="s">
        <v>40</v>
      </c>
      <c r="B40" s="15" t="s">
        <v>32</v>
      </c>
      <c r="C40" s="20">
        <v>246444804</v>
      </c>
      <c r="D40" s="20"/>
      <c r="E40" s="21">
        <v>251091738</v>
      </c>
      <c r="F40" s="22">
        <v>255904838</v>
      </c>
      <c r="G40" s="22">
        <v>22649494</v>
      </c>
      <c r="H40" s="22">
        <v>25627231</v>
      </c>
      <c r="I40" s="22">
        <v>22554501</v>
      </c>
      <c r="J40" s="22">
        <v>70831226</v>
      </c>
      <c r="K40" s="22">
        <v>23094250</v>
      </c>
      <c r="L40" s="22">
        <v>-43317535</v>
      </c>
      <c r="M40" s="22">
        <v>95152327</v>
      </c>
      <c r="N40" s="22">
        <v>74929042</v>
      </c>
      <c r="O40" s="22">
        <v>23109052</v>
      </c>
      <c r="P40" s="22">
        <v>23766299</v>
      </c>
      <c r="Q40" s="22">
        <v>19496921</v>
      </c>
      <c r="R40" s="22">
        <v>66372272</v>
      </c>
      <c r="S40" s="22"/>
      <c r="T40" s="22"/>
      <c r="U40" s="22"/>
      <c r="V40" s="22"/>
      <c r="W40" s="22">
        <v>212132540</v>
      </c>
      <c r="X40" s="22">
        <v>180724313</v>
      </c>
      <c r="Y40" s="22">
        <v>31408227</v>
      </c>
      <c r="Z40" s="23">
        <v>17.379082248883691</v>
      </c>
      <c r="AA40" s="20">
        <v>255904838</v>
      </c>
    </row>
    <row r="41" spans="1:27" x14ac:dyDescent="0.25">
      <c r="A41" s="19" t="s">
        <v>66</v>
      </c>
      <c r="B41" s="15" t="s">
        <v>32</v>
      </c>
      <c r="C41" s="20">
        <v>1695002643</v>
      </c>
      <c r="D41" s="20"/>
      <c r="E41" s="21">
        <v>1730648049</v>
      </c>
      <c r="F41" s="22">
        <v>1799067003</v>
      </c>
      <c r="G41" s="22">
        <v>57841589</v>
      </c>
      <c r="H41" s="22">
        <v>101209095</v>
      </c>
      <c r="I41" s="22">
        <v>135888511</v>
      </c>
      <c r="J41" s="22">
        <v>294939195</v>
      </c>
      <c r="K41" s="22">
        <v>118885690</v>
      </c>
      <c r="L41" s="22">
        <v>136909930</v>
      </c>
      <c r="M41" s="22">
        <v>158403317</v>
      </c>
      <c r="N41" s="22">
        <v>414198937</v>
      </c>
      <c r="O41" s="22">
        <v>201374344</v>
      </c>
      <c r="P41" s="22">
        <v>93124185</v>
      </c>
      <c r="Q41" s="22">
        <v>185487861</v>
      </c>
      <c r="R41" s="22">
        <v>479986390</v>
      </c>
      <c r="S41" s="22"/>
      <c r="T41" s="22"/>
      <c r="U41" s="22"/>
      <c r="V41" s="22"/>
      <c r="W41" s="22">
        <v>1189124522</v>
      </c>
      <c r="X41" s="22">
        <v>1266865117</v>
      </c>
      <c r="Y41" s="22">
        <v>-77740595</v>
      </c>
      <c r="Z41" s="23">
        <v>-6.1364539884161955</v>
      </c>
      <c r="AA41" s="20">
        <v>1799067003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1739130</v>
      </c>
      <c r="G42" s="22">
        <v>62714</v>
      </c>
      <c r="H42" s="22"/>
      <c r="I42" s="22">
        <v>125428</v>
      </c>
      <c r="J42" s="22">
        <v>188142</v>
      </c>
      <c r="K42" s="22">
        <v>62714</v>
      </c>
      <c r="L42" s="22">
        <v>62714</v>
      </c>
      <c r="M42" s="22">
        <v>62714</v>
      </c>
      <c r="N42" s="22">
        <v>188142</v>
      </c>
      <c r="O42" s="22">
        <v>64595</v>
      </c>
      <c r="P42" s="22">
        <v>63616</v>
      </c>
      <c r="Q42" s="22">
        <v>64672</v>
      </c>
      <c r="R42" s="22">
        <v>192883</v>
      </c>
      <c r="S42" s="22"/>
      <c r="T42" s="22"/>
      <c r="U42" s="22"/>
      <c r="V42" s="22"/>
      <c r="W42" s="22">
        <v>569167</v>
      </c>
      <c r="X42" s="22">
        <v>1304352</v>
      </c>
      <c r="Y42" s="22">
        <v>-735185</v>
      </c>
      <c r="Z42" s="23">
        <v>-56.364002968523828</v>
      </c>
      <c r="AA42" s="20">
        <v>1739130</v>
      </c>
    </row>
    <row r="43" spans="1:27" x14ac:dyDescent="0.25">
      <c r="A43" s="19" t="s">
        <v>68</v>
      </c>
      <c r="B43" s="15" t="s">
        <v>32</v>
      </c>
      <c r="C43" s="20">
        <v>466603148</v>
      </c>
      <c r="D43" s="20"/>
      <c r="E43" s="21">
        <v>20938234</v>
      </c>
      <c r="F43" s="22">
        <v>313337563</v>
      </c>
      <c r="G43" s="22">
        <v>407845</v>
      </c>
      <c r="H43" s="22">
        <v>8470406</v>
      </c>
      <c r="I43" s="22">
        <v>578689</v>
      </c>
      <c r="J43" s="22">
        <v>9456940</v>
      </c>
      <c r="K43" s="22">
        <v>1337026</v>
      </c>
      <c r="L43" s="22">
        <v>1407310</v>
      </c>
      <c r="M43" s="22">
        <v>1977836</v>
      </c>
      <c r="N43" s="22">
        <v>4722172</v>
      </c>
      <c r="O43" s="22">
        <v>1471125</v>
      </c>
      <c r="P43" s="22">
        <v>10002368</v>
      </c>
      <c r="Q43" s="22">
        <v>6217689</v>
      </c>
      <c r="R43" s="22">
        <v>17691182</v>
      </c>
      <c r="S43" s="22"/>
      <c r="T43" s="22"/>
      <c r="U43" s="22"/>
      <c r="V43" s="22"/>
      <c r="W43" s="22">
        <v>31870294</v>
      </c>
      <c r="X43" s="22">
        <v>177726504</v>
      </c>
      <c r="Y43" s="22">
        <v>-145856210</v>
      </c>
      <c r="Z43" s="23">
        <v>-82.067787705991222</v>
      </c>
      <c r="AA43" s="20">
        <v>313337563</v>
      </c>
    </row>
    <row r="44" spans="1:27" x14ac:dyDescent="0.25">
      <c r="A44" s="19" t="s">
        <v>69</v>
      </c>
      <c r="B44" s="15" t="s">
        <v>32</v>
      </c>
      <c r="C44" s="20">
        <v>809102541</v>
      </c>
      <c r="D44" s="20"/>
      <c r="E44" s="21">
        <v>863683438</v>
      </c>
      <c r="F44" s="22">
        <v>992616090</v>
      </c>
      <c r="G44" s="22">
        <v>38798740</v>
      </c>
      <c r="H44" s="22">
        <v>65889787</v>
      </c>
      <c r="I44" s="22">
        <v>111280709</v>
      </c>
      <c r="J44" s="22">
        <v>215969236</v>
      </c>
      <c r="K44" s="22">
        <v>113772400</v>
      </c>
      <c r="L44" s="22">
        <v>137471688</v>
      </c>
      <c r="M44" s="22">
        <v>70590147</v>
      </c>
      <c r="N44" s="22">
        <v>321834235</v>
      </c>
      <c r="O44" s="22">
        <v>105278890</v>
      </c>
      <c r="P44" s="22">
        <v>151713397</v>
      </c>
      <c r="Q44" s="22">
        <v>53094206</v>
      </c>
      <c r="R44" s="22">
        <v>310086493</v>
      </c>
      <c r="S44" s="22"/>
      <c r="T44" s="22"/>
      <c r="U44" s="22"/>
      <c r="V44" s="22"/>
      <c r="W44" s="22">
        <v>847889964</v>
      </c>
      <c r="X44" s="22">
        <v>825476464</v>
      </c>
      <c r="Y44" s="22">
        <v>22413500</v>
      </c>
      <c r="Z44" s="23">
        <v>2.7152197521648538</v>
      </c>
      <c r="AA44" s="20">
        <v>992616090</v>
      </c>
    </row>
    <row r="45" spans="1:27" x14ac:dyDescent="0.25">
      <c r="A45" s="19" t="s">
        <v>70</v>
      </c>
      <c r="B45" s="15" t="s">
        <v>32</v>
      </c>
      <c r="C45" s="20">
        <v>46591271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2671063735</v>
      </c>
      <c r="D46" s="20"/>
      <c r="E46" s="21">
        <v>2080115379</v>
      </c>
      <c r="F46" s="22">
        <v>2234289561</v>
      </c>
      <c r="G46" s="22">
        <v>206975449</v>
      </c>
      <c r="H46" s="22">
        <v>131896054</v>
      </c>
      <c r="I46" s="22">
        <v>328327942</v>
      </c>
      <c r="J46" s="22">
        <v>667199445</v>
      </c>
      <c r="K46" s="22">
        <v>231223408</v>
      </c>
      <c r="L46" s="22">
        <v>222579331</v>
      </c>
      <c r="M46" s="22">
        <v>409042362</v>
      </c>
      <c r="N46" s="22">
        <v>862845101</v>
      </c>
      <c r="O46" s="22">
        <v>33418581</v>
      </c>
      <c r="P46" s="22">
        <v>197093202</v>
      </c>
      <c r="Q46" s="22">
        <v>212500478</v>
      </c>
      <c r="R46" s="22">
        <v>443012261</v>
      </c>
      <c r="S46" s="22"/>
      <c r="T46" s="22"/>
      <c r="U46" s="22"/>
      <c r="V46" s="22"/>
      <c r="W46" s="22">
        <v>1973056807</v>
      </c>
      <c r="X46" s="22">
        <v>1688687177</v>
      </c>
      <c r="Y46" s="22">
        <v>284369630</v>
      </c>
      <c r="Z46" s="23">
        <v>16.839686702968315</v>
      </c>
      <c r="AA46" s="20">
        <v>2234289561</v>
      </c>
    </row>
    <row r="47" spans="1:27" x14ac:dyDescent="0.25">
      <c r="A47" s="37" t="s">
        <v>72</v>
      </c>
      <c r="B47" s="28" t="s">
        <v>32</v>
      </c>
      <c r="C47" s="29">
        <f>SUM(C34:C46)</f>
        <v>14600462711</v>
      </c>
      <c r="D47" s="29">
        <f t="shared" ref="D47:Y47" si="1">SUM(D34:D46)</f>
        <v>0</v>
      </c>
      <c r="E47" s="30">
        <f t="shared" si="1"/>
        <v>15889068188</v>
      </c>
      <c r="F47" s="31">
        <f t="shared" si="1"/>
        <v>15309788330</v>
      </c>
      <c r="G47" s="31">
        <f t="shared" si="1"/>
        <v>953616913</v>
      </c>
      <c r="H47" s="31">
        <f t="shared" si="1"/>
        <v>1045973832</v>
      </c>
      <c r="I47" s="31">
        <f t="shared" si="1"/>
        <v>1303372524</v>
      </c>
      <c r="J47" s="31">
        <f t="shared" si="1"/>
        <v>3302963269</v>
      </c>
      <c r="K47" s="31">
        <f t="shared" si="1"/>
        <v>1194655997</v>
      </c>
      <c r="L47" s="31">
        <f t="shared" si="1"/>
        <v>1269196477</v>
      </c>
      <c r="M47" s="31">
        <f t="shared" si="1"/>
        <v>1681278602</v>
      </c>
      <c r="N47" s="31">
        <f t="shared" si="1"/>
        <v>4145131076</v>
      </c>
      <c r="O47" s="31">
        <f t="shared" si="1"/>
        <v>949919452</v>
      </c>
      <c r="P47" s="31">
        <f t="shared" si="1"/>
        <v>1265445691</v>
      </c>
      <c r="Q47" s="31">
        <f t="shared" si="1"/>
        <v>1180639524</v>
      </c>
      <c r="R47" s="31">
        <f t="shared" si="1"/>
        <v>3396004667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10844099012</v>
      </c>
      <c r="X47" s="31">
        <f t="shared" si="1"/>
        <v>11483393110</v>
      </c>
      <c r="Y47" s="31">
        <f t="shared" si="1"/>
        <v>-639294098</v>
      </c>
      <c r="Z47" s="32">
        <f>+IF(X47&lt;&gt;0,+(Y47/X47)*100,0)</f>
        <v>-5.5671184629505381</v>
      </c>
      <c r="AA47" s="29">
        <f>SUM(AA34:AA46)</f>
        <v>15309788330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-5832906939</v>
      </c>
      <c r="D48" s="39">
        <f t="shared" si="2"/>
        <v>0</v>
      </c>
      <c r="E48" s="40">
        <f t="shared" si="2"/>
        <v>-294102241</v>
      </c>
      <c r="F48" s="41">
        <f t="shared" si="2"/>
        <v>-5668150</v>
      </c>
      <c r="G48" s="41">
        <f t="shared" si="2"/>
        <v>466481121</v>
      </c>
      <c r="H48" s="41">
        <f t="shared" si="2"/>
        <v>108296470</v>
      </c>
      <c r="I48" s="41">
        <f t="shared" si="2"/>
        <v>-200804794</v>
      </c>
      <c r="J48" s="41">
        <f t="shared" si="2"/>
        <v>373972797</v>
      </c>
      <c r="K48" s="41">
        <f t="shared" si="2"/>
        <v>644260326</v>
      </c>
      <c r="L48" s="41">
        <f t="shared" si="2"/>
        <v>-1023778525</v>
      </c>
      <c r="M48" s="41">
        <f t="shared" si="2"/>
        <v>-237521904</v>
      </c>
      <c r="N48" s="41">
        <f t="shared" si="2"/>
        <v>-617040103</v>
      </c>
      <c r="O48" s="41">
        <f t="shared" si="2"/>
        <v>392141549</v>
      </c>
      <c r="P48" s="41">
        <f t="shared" si="2"/>
        <v>190136156</v>
      </c>
      <c r="Q48" s="41">
        <f t="shared" si="2"/>
        <v>184305134</v>
      </c>
      <c r="R48" s="41">
        <f t="shared" si="2"/>
        <v>766582839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523515533</v>
      </c>
      <c r="X48" s="41">
        <f t="shared" si="2"/>
        <v>430180445</v>
      </c>
      <c r="Y48" s="41">
        <f t="shared" si="2"/>
        <v>93335088</v>
      </c>
      <c r="Z48" s="42">
        <f>+IF(X48&lt;&gt;0,+(Y48/X48)*100,0)</f>
        <v>21.69672961308132</v>
      </c>
      <c r="AA48" s="39">
        <f>+AA32-AA47</f>
        <v>-5668150</v>
      </c>
    </row>
    <row r="49" spans="1:27" x14ac:dyDescent="0.25">
      <c r="A49" s="43" t="s">
        <v>74</v>
      </c>
      <c r="B49" s="15" t="s">
        <v>32</v>
      </c>
      <c r="C49" s="20">
        <v>3786483274</v>
      </c>
      <c r="D49" s="20"/>
      <c r="E49" s="21">
        <v>3767999307</v>
      </c>
      <c r="F49" s="22">
        <v>3723177783</v>
      </c>
      <c r="G49" s="22">
        <v>79576826</v>
      </c>
      <c r="H49" s="22">
        <v>213012903</v>
      </c>
      <c r="I49" s="22">
        <v>345189772</v>
      </c>
      <c r="J49" s="22">
        <v>637779501</v>
      </c>
      <c r="K49" s="22">
        <v>401845155</v>
      </c>
      <c r="L49" s="22">
        <v>357723466</v>
      </c>
      <c r="M49" s="22">
        <v>325592443</v>
      </c>
      <c r="N49" s="22">
        <v>1085161064</v>
      </c>
      <c r="O49" s="22">
        <v>218115490</v>
      </c>
      <c r="P49" s="22">
        <v>274191183</v>
      </c>
      <c r="Q49" s="22">
        <v>433985939</v>
      </c>
      <c r="R49" s="22">
        <v>926292612</v>
      </c>
      <c r="S49" s="22"/>
      <c r="T49" s="22"/>
      <c r="U49" s="22"/>
      <c r="V49" s="22"/>
      <c r="W49" s="22">
        <v>2649233177</v>
      </c>
      <c r="X49" s="22">
        <v>2933363138</v>
      </c>
      <c r="Y49" s="22">
        <v>-284129961</v>
      </c>
      <c r="Z49" s="23">
        <v>-9.6861502525637846</v>
      </c>
      <c r="AA49" s="20">
        <v>3723177783</v>
      </c>
    </row>
    <row r="50" spans="1:27" x14ac:dyDescent="0.25">
      <c r="A50" s="43" t="s">
        <v>75</v>
      </c>
      <c r="B50" s="15" t="s">
        <v>32</v>
      </c>
      <c r="C50" s="44">
        <v>113212616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-1933211049</v>
      </c>
      <c r="D51" s="48">
        <f t="shared" si="3"/>
        <v>0</v>
      </c>
      <c r="E51" s="49">
        <f t="shared" si="3"/>
        <v>3473897066</v>
      </c>
      <c r="F51" s="50">
        <f t="shared" si="3"/>
        <v>3717509633</v>
      </c>
      <c r="G51" s="50">
        <f t="shared" si="3"/>
        <v>546057947</v>
      </c>
      <c r="H51" s="50">
        <f t="shared" si="3"/>
        <v>321309373</v>
      </c>
      <c r="I51" s="50">
        <f t="shared" si="3"/>
        <v>144384978</v>
      </c>
      <c r="J51" s="50">
        <f t="shared" si="3"/>
        <v>1011752298</v>
      </c>
      <c r="K51" s="50">
        <f t="shared" si="3"/>
        <v>1046105481</v>
      </c>
      <c r="L51" s="50">
        <f t="shared" si="3"/>
        <v>-666055059</v>
      </c>
      <c r="M51" s="50">
        <f t="shared" si="3"/>
        <v>88070539</v>
      </c>
      <c r="N51" s="50">
        <f t="shared" si="3"/>
        <v>468120961</v>
      </c>
      <c r="O51" s="50">
        <f t="shared" si="3"/>
        <v>610257039</v>
      </c>
      <c r="P51" s="50">
        <f t="shared" si="3"/>
        <v>464327339</v>
      </c>
      <c r="Q51" s="50">
        <f t="shared" si="3"/>
        <v>618291073</v>
      </c>
      <c r="R51" s="50">
        <f t="shared" si="3"/>
        <v>1692875451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3172748710</v>
      </c>
      <c r="X51" s="50">
        <f t="shared" si="3"/>
        <v>3363543583</v>
      </c>
      <c r="Y51" s="50">
        <f t="shared" si="3"/>
        <v>-190794873</v>
      </c>
      <c r="Z51" s="51">
        <f>+IF(X51&lt;&gt;0,+(Y51/X51)*100,0)</f>
        <v>-5.6724364733762984</v>
      </c>
      <c r="AA51" s="48">
        <f>SUM(AA48:AA50)</f>
        <v>3717509633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-1933211049</v>
      </c>
      <c r="D53" s="54">
        <f>+D51-D52</f>
        <v>0</v>
      </c>
      <c r="E53" s="55">
        <f t="shared" si="4"/>
        <v>3473897066</v>
      </c>
      <c r="F53" s="56">
        <f t="shared" si="4"/>
        <v>3717509633</v>
      </c>
      <c r="G53" s="56">
        <f t="shared" si="4"/>
        <v>546057947</v>
      </c>
      <c r="H53" s="56">
        <f t="shared" si="4"/>
        <v>321309373</v>
      </c>
      <c r="I53" s="56">
        <f t="shared" si="4"/>
        <v>144384978</v>
      </c>
      <c r="J53" s="56">
        <f t="shared" si="4"/>
        <v>1011752298</v>
      </c>
      <c r="K53" s="56">
        <f t="shared" si="4"/>
        <v>1046105481</v>
      </c>
      <c r="L53" s="56">
        <f t="shared" si="4"/>
        <v>-666055059</v>
      </c>
      <c r="M53" s="56">
        <f t="shared" si="4"/>
        <v>88070539</v>
      </c>
      <c r="N53" s="56">
        <f t="shared" si="4"/>
        <v>468120961</v>
      </c>
      <c r="O53" s="56">
        <f t="shared" si="4"/>
        <v>610257039</v>
      </c>
      <c r="P53" s="56">
        <f t="shared" si="4"/>
        <v>464327339</v>
      </c>
      <c r="Q53" s="56">
        <f t="shared" si="4"/>
        <v>618291073</v>
      </c>
      <c r="R53" s="56">
        <f t="shared" si="4"/>
        <v>1692875451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3172748710</v>
      </c>
      <c r="X53" s="56">
        <f t="shared" si="4"/>
        <v>3363543583</v>
      </c>
      <c r="Y53" s="56">
        <f t="shared" si="4"/>
        <v>-190794873</v>
      </c>
      <c r="Z53" s="57">
        <f>+IF(X53&lt;&gt;0,+(Y53/X53)*100,0)</f>
        <v>-5.6724364733762984</v>
      </c>
      <c r="AA53" s="54">
        <f>+AA51-AA52</f>
        <v>3717509633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-1933211049</v>
      </c>
      <c r="D56" s="48">
        <f>SUM(D53:D55)</f>
        <v>0</v>
      </c>
      <c r="E56" s="49">
        <f t="shared" si="5"/>
        <v>3473897066</v>
      </c>
      <c r="F56" s="50">
        <f t="shared" si="5"/>
        <v>3717509633</v>
      </c>
      <c r="G56" s="50">
        <f t="shared" si="5"/>
        <v>546057947</v>
      </c>
      <c r="H56" s="50">
        <f t="shared" si="5"/>
        <v>321309373</v>
      </c>
      <c r="I56" s="50">
        <f t="shared" si="5"/>
        <v>144384978</v>
      </c>
      <c r="J56" s="50">
        <f t="shared" si="5"/>
        <v>1011752298</v>
      </c>
      <c r="K56" s="50">
        <f t="shared" si="5"/>
        <v>1046105481</v>
      </c>
      <c r="L56" s="50">
        <f t="shared" si="5"/>
        <v>-666055059</v>
      </c>
      <c r="M56" s="50">
        <f t="shared" si="5"/>
        <v>88070539</v>
      </c>
      <c r="N56" s="50">
        <f t="shared" si="5"/>
        <v>468120961</v>
      </c>
      <c r="O56" s="50">
        <f t="shared" si="5"/>
        <v>610257039</v>
      </c>
      <c r="P56" s="50">
        <f t="shared" si="5"/>
        <v>464327339</v>
      </c>
      <c r="Q56" s="50">
        <f t="shared" si="5"/>
        <v>618291073</v>
      </c>
      <c r="R56" s="50">
        <f t="shared" si="5"/>
        <v>1692875451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3172748710</v>
      </c>
      <c r="X56" s="50">
        <f t="shared" si="5"/>
        <v>3363543583</v>
      </c>
      <c r="Y56" s="50">
        <f t="shared" si="5"/>
        <v>-190794873</v>
      </c>
      <c r="Z56" s="51">
        <f>+IF(X56&lt;&gt;0,+(Y56/X56)*100,0)</f>
        <v>-5.6724364733762984</v>
      </c>
      <c r="AA56" s="48">
        <f>SUM(AA53:AA55)</f>
        <v>3717509633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-1933211049</v>
      </c>
      <c r="D59" s="65">
        <f>SUM(D56:D58)</f>
        <v>0</v>
      </c>
      <c r="E59" s="66">
        <f t="shared" si="6"/>
        <v>3473897066</v>
      </c>
      <c r="F59" s="67">
        <f t="shared" si="6"/>
        <v>3717509633</v>
      </c>
      <c r="G59" s="67">
        <f t="shared" si="6"/>
        <v>546057947</v>
      </c>
      <c r="H59" s="67">
        <f t="shared" si="6"/>
        <v>321309373</v>
      </c>
      <c r="I59" s="67">
        <f t="shared" si="6"/>
        <v>144384978</v>
      </c>
      <c r="J59" s="67">
        <f t="shared" si="6"/>
        <v>1011752298</v>
      </c>
      <c r="K59" s="67">
        <f t="shared" si="6"/>
        <v>1046105481</v>
      </c>
      <c r="L59" s="67">
        <f t="shared" si="6"/>
        <v>-666055059</v>
      </c>
      <c r="M59" s="67">
        <f t="shared" si="6"/>
        <v>88070539</v>
      </c>
      <c r="N59" s="67">
        <f t="shared" si="6"/>
        <v>468120961</v>
      </c>
      <c r="O59" s="67">
        <f t="shared" si="6"/>
        <v>610257039</v>
      </c>
      <c r="P59" s="67">
        <f t="shared" si="6"/>
        <v>464327339</v>
      </c>
      <c r="Q59" s="67">
        <f t="shared" si="6"/>
        <v>618291073</v>
      </c>
      <c r="R59" s="67">
        <f t="shared" si="6"/>
        <v>1692875451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3172748710</v>
      </c>
      <c r="X59" s="67">
        <f t="shared" si="6"/>
        <v>3363543583</v>
      </c>
      <c r="Y59" s="67">
        <f t="shared" si="6"/>
        <v>-190794873</v>
      </c>
      <c r="Z59" s="68">
        <f>+IF(X59&lt;&gt;0,+(Y59/X59)*100,0)</f>
        <v>-5.6724364733762984</v>
      </c>
      <c r="AA59" s="65">
        <f>SUM(AA56:AA58)</f>
        <v>3717509633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5982415218</v>
      </c>
      <c r="D7" s="20"/>
      <c r="E7" s="21">
        <v>7917967840</v>
      </c>
      <c r="F7" s="22">
        <v>7917967840</v>
      </c>
      <c r="G7" s="22">
        <v>539071219</v>
      </c>
      <c r="H7" s="22">
        <v>259222909</v>
      </c>
      <c r="I7" s="22">
        <v>579595261</v>
      </c>
      <c r="J7" s="22">
        <v>1377889389</v>
      </c>
      <c r="K7" s="22">
        <v>1347140411</v>
      </c>
      <c r="L7" s="22">
        <v>-221127381</v>
      </c>
      <c r="M7" s="22">
        <v>752100074</v>
      </c>
      <c r="N7" s="22">
        <v>1878113104</v>
      </c>
      <c r="O7" s="22">
        <v>383565509</v>
      </c>
      <c r="P7" s="22">
        <v>955972212</v>
      </c>
      <c r="Q7" s="22">
        <v>644919393</v>
      </c>
      <c r="R7" s="22">
        <v>1984457114</v>
      </c>
      <c r="S7" s="22"/>
      <c r="T7" s="22"/>
      <c r="U7" s="22"/>
      <c r="V7" s="22"/>
      <c r="W7" s="22">
        <v>5240459607</v>
      </c>
      <c r="X7" s="22">
        <v>5938475832</v>
      </c>
      <c r="Y7" s="22">
        <v>-698016225</v>
      </c>
      <c r="Z7" s="23">
        <v>-11.754130937751368</v>
      </c>
      <c r="AA7" s="20">
        <v>7917967840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1171153</v>
      </c>
      <c r="D10" s="20"/>
      <c r="E10" s="21">
        <v>2601280</v>
      </c>
      <c r="F10" s="22">
        <v>2601280</v>
      </c>
      <c r="G10" s="22">
        <v>720</v>
      </c>
      <c r="H10" s="22">
        <v>720</v>
      </c>
      <c r="I10" s="22">
        <v>720</v>
      </c>
      <c r="J10" s="22">
        <v>2160</v>
      </c>
      <c r="K10" s="22">
        <v>720</v>
      </c>
      <c r="L10" s="22">
        <v>569793</v>
      </c>
      <c r="M10" s="22">
        <v>720</v>
      </c>
      <c r="N10" s="22">
        <v>571233</v>
      </c>
      <c r="O10" s="22">
        <v>720</v>
      </c>
      <c r="P10" s="22">
        <v>720</v>
      </c>
      <c r="Q10" s="22">
        <v>720</v>
      </c>
      <c r="R10" s="22">
        <v>2160</v>
      </c>
      <c r="S10" s="22"/>
      <c r="T10" s="22"/>
      <c r="U10" s="22"/>
      <c r="V10" s="22"/>
      <c r="W10" s="22">
        <v>575553</v>
      </c>
      <c r="X10" s="22">
        <v>1950948</v>
      </c>
      <c r="Y10" s="22">
        <v>-1375395</v>
      </c>
      <c r="Z10" s="23">
        <v>-70.498803658529084</v>
      </c>
      <c r="AA10" s="20">
        <v>2601280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584059240</v>
      </c>
      <c r="D13" s="20"/>
      <c r="E13" s="21">
        <v>235848510</v>
      </c>
      <c r="F13" s="22">
        <v>235848510</v>
      </c>
      <c r="G13" s="22">
        <v>63165400</v>
      </c>
      <c r="H13" s="22">
        <v>64602173</v>
      </c>
      <c r="I13" s="22">
        <v>65972285</v>
      </c>
      <c r="J13" s="22">
        <v>193739858</v>
      </c>
      <c r="K13" s="22">
        <v>66405239</v>
      </c>
      <c r="L13" s="22">
        <v>67240387</v>
      </c>
      <c r="M13" s="22">
        <v>69016995</v>
      </c>
      <c r="N13" s="22">
        <v>202662621</v>
      </c>
      <c r="O13" s="22">
        <v>67101091</v>
      </c>
      <c r="P13" s="22">
        <v>70291128</v>
      </c>
      <c r="Q13" s="22">
        <v>75836830</v>
      </c>
      <c r="R13" s="22">
        <v>213229049</v>
      </c>
      <c r="S13" s="22"/>
      <c r="T13" s="22"/>
      <c r="U13" s="22"/>
      <c r="V13" s="22"/>
      <c r="W13" s="22">
        <v>609631528</v>
      </c>
      <c r="X13" s="22">
        <v>176886378</v>
      </c>
      <c r="Y13" s="22">
        <v>432745150</v>
      </c>
      <c r="Z13" s="23">
        <v>244.64583134830201</v>
      </c>
      <c r="AA13" s="20">
        <v>235848510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19374573</v>
      </c>
      <c r="D17" s="20"/>
      <c r="E17" s="21">
        <v>18355010</v>
      </c>
      <c r="F17" s="22">
        <v>18355010</v>
      </c>
      <c r="G17" s="22">
        <v>2022957</v>
      </c>
      <c r="H17" s="22">
        <v>1175421</v>
      </c>
      <c r="I17" s="22">
        <v>1188785</v>
      </c>
      <c r="J17" s="22">
        <v>4387163</v>
      </c>
      <c r="K17" s="22">
        <v>1220010</v>
      </c>
      <c r="L17" s="22">
        <v>1246908</v>
      </c>
      <c r="M17" s="22">
        <v>1264248</v>
      </c>
      <c r="N17" s="22">
        <v>3731166</v>
      </c>
      <c r="O17" s="22">
        <v>1272591</v>
      </c>
      <c r="P17" s="22">
        <v>1295766</v>
      </c>
      <c r="Q17" s="22">
        <v>1276535</v>
      </c>
      <c r="R17" s="22">
        <v>3844892</v>
      </c>
      <c r="S17" s="22"/>
      <c r="T17" s="22"/>
      <c r="U17" s="22"/>
      <c r="V17" s="22"/>
      <c r="W17" s="22">
        <v>11963221</v>
      </c>
      <c r="X17" s="22">
        <v>13766256</v>
      </c>
      <c r="Y17" s="22">
        <v>-1803035</v>
      </c>
      <c r="Z17" s="23">
        <v>-13.097497242532755</v>
      </c>
      <c r="AA17" s="20">
        <v>18355010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29022327</v>
      </c>
      <c r="D19" s="20"/>
      <c r="E19" s="21">
        <v>24829190</v>
      </c>
      <c r="F19" s="22">
        <v>24829190</v>
      </c>
      <c r="G19" s="22">
        <v>475505</v>
      </c>
      <c r="H19" s="22">
        <v>988373</v>
      </c>
      <c r="I19" s="22">
        <v>987108</v>
      </c>
      <c r="J19" s="22">
        <v>2450986</v>
      </c>
      <c r="K19" s="22">
        <v>5588031</v>
      </c>
      <c r="L19" s="22">
        <v>233674</v>
      </c>
      <c r="M19" s="22">
        <v>549116</v>
      </c>
      <c r="N19" s="22">
        <v>6370821</v>
      </c>
      <c r="O19" s="22">
        <v>1433113</v>
      </c>
      <c r="P19" s="22">
        <v>3349693</v>
      </c>
      <c r="Q19" s="22">
        <v>3876598</v>
      </c>
      <c r="R19" s="22">
        <v>8659404</v>
      </c>
      <c r="S19" s="22"/>
      <c r="T19" s="22"/>
      <c r="U19" s="22"/>
      <c r="V19" s="22"/>
      <c r="W19" s="22">
        <v>17481211</v>
      </c>
      <c r="X19" s="22">
        <v>18621882</v>
      </c>
      <c r="Y19" s="22">
        <v>-1140671</v>
      </c>
      <c r="Z19" s="23">
        <v>-6.1254335088150595</v>
      </c>
      <c r="AA19" s="20">
        <v>24829190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195426435</v>
      </c>
      <c r="D22" s="20"/>
      <c r="E22" s="21">
        <v>215620320</v>
      </c>
      <c r="F22" s="22">
        <v>215620320</v>
      </c>
      <c r="G22" s="22"/>
      <c r="H22" s="22"/>
      <c r="I22" s="22"/>
      <c r="J22" s="22"/>
      <c r="K22" s="22"/>
      <c r="L22" s="22">
        <v>83403435</v>
      </c>
      <c r="M22" s="22"/>
      <c r="N22" s="22">
        <v>83403435</v>
      </c>
      <c r="O22" s="22">
        <v>16118831</v>
      </c>
      <c r="P22" s="22">
        <v>42831072</v>
      </c>
      <c r="Q22" s="22">
        <v>27529090</v>
      </c>
      <c r="R22" s="22">
        <v>86478993</v>
      </c>
      <c r="S22" s="22"/>
      <c r="T22" s="22"/>
      <c r="U22" s="22"/>
      <c r="V22" s="22"/>
      <c r="W22" s="22">
        <v>169882428</v>
      </c>
      <c r="X22" s="22">
        <v>161715240</v>
      </c>
      <c r="Y22" s="22">
        <v>8167188</v>
      </c>
      <c r="Z22" s="23">
        <v>5.0503514696574054</v>
      </c>
      <c r="AA22" s="20">
        <v>215620320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1151498698</v>
      </c>
      <c r="D25" s="20"/>
      <c r="E25" s="21">
        <v>1265255030</v>
      </c>
      <c r="F25" s="22">
        <v>1265255030</v>
      </c>
      <c r="G25" s="22"/>
      <c r="H25" s="22">
        <v>527189549</v>
      </c>
      <c r="I25" s="22"/>
      <c r="J25" s="22">
        <v>527189549</v>
      </c>
      <c r="K25" s="22"/>
      <c r="L25" s="22"/>
      <c r="M25" s="22"/>
      <c r="N25" s="22"/>
      <c r="O25" s="22">
        <v>421751583</v>
      </c>
      <c r="P25" s="22"/>
      <c r="Q25" s="22"/>
      <c r="R25" s="22">
        <v>421751583</v>
      </c>
      <c r="S25" s="22"/>
      <c r="T25" s="22"/>
      <c r="U25" s="22"/>
      <c r="V25" s="22"/>
      <c r="W25" s="22">
        <v>948941132</v>
      </c>
      <c r="X25" s="22">
        <v>1265255029</v>
      </c>
      <c r="Y25" s="22">
        <v>-316313897</v>
      </c>
      <c r="Z25" s="23">
        <v>-25.000011045204072</v>
      </c>
      <c r="AA25" s="20">
        <v>1265255030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3463</v>
      </c>
      <c r="D29" s="20"/>
      <c r="E29" s="21"/>
      <c r="F29" s="22"/>
      <c r="G29" s="22"/>
      <c r="H29" s="22"/>
      <c r="I29" s="22"/>
      <c r="J29" s="22"/>
      <c r="K29" s="22">
        <v>1717655</v>
      </c>
      <c r="L29" s="22"/>
      <c r="M29" s="22"/>
      <c r="N29" s="22">
        <v>1717655</v>
      </c>
      <c r="O29" s="22"/>
      <c r="P29" s="22"/>
      <c r="Q29" s="22"/>
      <c r="R29" s="22"/>
      <c r="S29" s="22"/>
      <c r="T29" s="22"/>
      <c r="U29" s="22"/>
      <c r="V29" s="22"/>
      <c r="W29" s="22">
        <v>1717655</v>
      </c>
      <c r="X29" s="22"/>
      <c r="Y29" s="22">
        <v>1717655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576036</v>
      </c>
      <c r="D30" s="20"/>
      <c r="E30" s="21">
        <v>2855700</v>
      </c>
      <c r="F30" s="22">
        <v>2855700</v>
      </c>
      <c r="G30" s="22"/>
      <c r="H30" s="22"/>
      <c r="I30" s="22"/>
      <c r="J30" s="22"/>
      <c r="K30" s="22">
        <v>86</v>
      </c>
      <c r="L30" s="22"/>
      <c r="M30" s="22">
        <v>494836</v>
      </c>
      <c r="N30" s="22">
        <v>494922</v>
      </c>
      <c r="O30" s="22"/>
      <c r="P30" s="22">
        <v>942354</v>
      </c>
      <c r="Q30" s="22"/>
      <c r="R30" s="22">
        <v>942354</v>
      </c>
      <c r="S30" s="22"/>
      <c r="T30" s="22"/>
      <c r="U30" s="22"/>
      <c r="V30" s="22"/>
      <c r="W30" s="22">
        <v>1437276</v>
      </c>
      <c r="X30" s="22">
        <v>2141775</v>
      </c>
      <c r="Y30" s="22">
        <v>-704499</v>
      </c>
      <c r="Z30" s="23">
        <v>-32.893231081696257</v>
      </c>
      <c r="AA30" s="20">
        <v>2855700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7963547143</v>
      </c>
      <c r="D32" s="29">
        <f t="shared" ref="D32:Y32" si="0">SUM(D6:D31)</f>
        <v>0</v>
      </c>
      <c r="E32" s="30">
        <f t="shared" si="0"/>
        <v>9683332880</v>
      </c>
      <c r="F32" s="31">
        <f t="shared" si="0"/>
        <v>9683332880</v>
      </c>
      <c r="G32" s="31">
        <f t="shared" si="0"/>
        <v>604735801</v>
      </c>
      <c r="H32" s="31">
        <f t="shared" si="0"/>
        <v>853179145</v>
      </c>
      <c r="I32" s="31">
        <f t="shared" si="0"/>
        <v>647744159</v>
      </c>
      <c r="J32" s="31">
        <f t="shared" si="0"/>
        <v>2105659105</v>
      </c>
      <c r="K32" s="31">
        <f t="shared" si="0"/>
        <v>1422072152</v>
      </c>
      <c r="L32" s="31">
        <f t="shared" si="0"/>
        <v>-68433184</v>
      </c>
      <c r="M32" s="31">
        <f t="shared" si="0"/>
        <v>823425989</v>
      </c>
      <c r="N32" s="31">
        <f t="shared" si="0"/>
        <v>2177064957</v>
      </c>
      <c r="O32" s="31">
        <f t="shared" si="0"/>
        <v>891243438</v>
      </c>
      <c r="P32" s="31">
        <f t="shared" si="0"/>
        <v>1074682945</v>
      </c>
      <c r="Q32" s="31">
        <f t="shared" si="0"/>
        <v>753439166</v>
      </c>
      <c r="R32" s="31">
        <f t="shared" si="0"/>
        <v>2719365549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7002089611</v>
      </c>
      <c r="X32" s="31">
        <f t="shared" si="0"/>
        <v>7578813340</v>
      </c>
      <c r="Y32" s="31">
        <f t="shared" si="0"/>
        <v>-576723729</v>
      </c>
      <c r="Z32" s="32">
        <f>+IF(X32&lt;&gt;0,+(Y32/X32)*100,0)</f>
        <v>-7.609683774056375</v>
      </c>
      <c r="AA32" s="29">
        <f>SUM(AA6:AA31)</f>
        <v>9683332880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883765308</v>
      </c>
      <c r="D34" s="20"/>
      <c r="E34" s="21">
        <v>1055538280</v>
      </c>
      <c r="F34" s="22">
        <v>1046498053</v>
      </c>
      <c r="G34" s="22">
        <v>77767186</v>
      </c>
      <c r="H34" s="22">
        <v>71040184</v>
      </c>
      <c r="I34" s="22">
        <v>79686109</v>
      </c>
      <c r="J34" s="22">
        <v>228493479</v>
      </c>
      <c r="K34" s="22">
        <v>75897336</v>
      </c>
      <c r="L34" s="22">
        <v>121010966</v>
      </c>
      <c r="M34" s="22">
        <v>78341314</v>
      </c>
      <c r="N34" s="22">
        <v>275249616</v>
      </c>
      <c r="O34" s="22">
        <v>81111039</v>
      </c>
      <c r="P34" s="22">
        <v>64862200</v>
      </c>
      <c r="Q34" s="22">
        <v>77400521</v>
      </c>
      <c r="R34" s="22">
        <v>223373760</v>
      </c>
      <c r="S34" s="22"/>
      <c r="T34" s="22"/>
      <c r="U34" s="22"/>
      <c r="V34" s="22"/>
      <c r="W34" s="22">
        <v>727116855</v>
      </c>
      <c r="X34" s="22">
        <v>722072897</v>
      </c>
      <c r="Y34" s="22">
        <v>5043958</v>
      </c>
      <c r="Z34" s="23">
        <v>0.69853861306194409</v>
      </c>
      <c r="AA34" s="20">
        <v>1046498053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>
        <v>2494</v>
      </c>
      <c r="N35" s="22">
        <v>2494</v>
      </c>
      <c r="O35" s="22">
        <v>-2494</v>
      </c>
      <c r="P35" s="22"/>
      <c r="Q35" s="22"/>
      <c r="R35" s="22">
        <v>-2494</v>
      </c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1761999555</v>
      </c>
      <c r="D37" s="20"/>
      <c r="E37" s="21">
        <v>3240837330</v>
      </c>
      <c r="F37" s="22">
        <v>2895838780</v>
      </c>
      <c r="G37" s="22">
        <v>95676282</v>
      </c>
      <c r="H37" s="22">
        <v>231168787</v>
      </c>
      <c r="I37" s="22">
        <v>35895833</v>
      </c>
      <c r="J37" s="22">
        <v>362740902</v>
      </c>
      <c r="K37" s="22">
        <v>129734899</v>
      </c>
      <c r="L37" s="22">
        <v>165297724</v>
      </c>
      <c r="M37" s="22">
        <v>288658756</v>
      </c>
      <c r="N37" s="22">
        <v>583691379</v>
      </c>
      <c r="O37" s="22">
        <v>9503760</v>
      </c>
      <c r="P37" s="22">
        <v>279409479</v>
      </c>
      <c r="Q37" s="22">
        <v>168267897</v>
      </c>
      <c r="R37" s="22">
        <v>457181136</v>
      </c>
      <c r="S37" s="22"/>
      <c r="T37" s="22"/>
      <c r="U37" s="22"/>
      <c r="V37" s="22"/>
      <c r="W37" s="22">
        <v>1403613417</v>
      </c>
      <c r="X37" s="22">
        <v>2065485585</v>
      </c>
      <c r="Y37" s="22">
        <v>-661872168</v>
      </c>
      <c r="Z37" s="23">
        <v>-32.044385727339751</v>
      </c>
      <c r="AA37" s="20">
        <v>2895838780</v>
      </c>
    </row>
    <row r="38" spans="1:27" x14ac:dyDescent="0.25">
      <c r="A38" s="19" t="s">
        <v>64</v>
      </c>
      <c r="B38" s="15" t="s">
        <v>32</v>
      </c>
      <c r="C38" s="20">
        <v>1958474130</v>
      </c>
      <c r="D38" s="20"/>
      <c r="E38" s="21">
        <v>933381150</v>
      </c>
      <c r="F38" s="22">
        <v>871948412</v>
      </c>
      <c r="G38" s="22">
        <v>103990874</v>
      </c>
      <c r="H38" s="22">
        <v>103990874</v>
      </c>
      <c r="I38" s="22">
        <v>103990874</v>
      </c>
      <c r="J38" s="22">
        <v>311972622</v>
      </c>
      <c r="K38" s="22">
        <v>103990874</v>
      </c>
      <c r="L38" s="22">
        <v>103990874</v>
      </c>
      <c r="M38" s="22">
        <v>103990874</v>
      </c>
      <c r="N38" s="22">
        <v>311972622</v>
      </c>
      <c r="O38" s="22">
        <v>103990874</v>
      </c>
      <c r="P38" s="22">
        <v>42558136</v>
      </c>
      <c r="Q38" s="22"/>
      <c r="R38" s="22">
        <v>146549010</v>
      </c>
      <c r="S38" s="22"/>
      <c r="T38" s="22"/>
      <c r="U38" s="22"/>
      <c r="V38" s="22"/>
      <c r="W38" s="22">
        <v>770494254</v>
      </c>
      <c r="X38" s="22">
        <v>770494254</v>
      </c>
      <c r="Y38" s="22"/>
      <c r="Z38" s="23"/>
      <c r="AA38" s="20">
        <v>871948412</v>
      </c>
    </row>
    <row r="39" spans="1:27" x14ac:dyDescent="0.25">
      <c r="A39" s="19" t="s">
        <v>65</v>
      </c>
      <c r="B39" s="15" t="s">
        <v>32</v>
      </c>
      <c r="C39" s="20">
        <v>293814940</v>
      </c>
      <c r="D39" s="20"/>
      <c r="E39" s="21">
        <v>308125170</v>
      </c>
      <c r="F39" s="22">
        <v>308125170</v>
      </c>
      <c r="G39" s="22">
        <v>25288006</v>
      </c>
      <c r="H39" s="22">
        <v>25288006</v>
      </c>
      <c r="I39" s="22">
        <v>24132266</v>
      </c>
      <c r="J39" s="22">
        <v>74708278</v>
      </c>
      <c r="K39" s="22">
        <v>24936786</v>
      </c>
      <c r="L39" s="22">
        <v>24839818</v>
      </c>
      <c r="M39" s="22">
        <v>24870067</v>
      </c>
      <c r="N39" s="22">
        <v>74646671</v>
      </c>
      <c r="O39" s="22">
        <v>25044596</v>
      </c>
      <c r="P39" s="22">
        <v>24754350</v>
      </c>
      <c r="Q39" s="22">
        <v>25551262</v>
      </c>
      <c r="R39" s="22">
        <v>75350208</v>
      </c>
      <c r="S39" s="22"/>
      <c r="T39" s="22"/>
      <c r="U39" s="22"/>
      <c r="V39" s="22"/>
      <c r="W39" s="22">
        <v>224705157</v>
      </c>
      <c r="X39" s="22">
        <v>231084621</v>
      </c>
      <c r="Y39" s="22">
        <v>-6379464</v>
      </c>
      <c r="Z39" s="23">
        <v>-2.7606614288711149</v>
      </c>
      <c r="AA39" s="20">
        <v>308125170</v>
      </c>
    </row>
    <row r="40" spans="1:27" x14ac:dyDescent="0.25">
      <c r="A40" s="19" t="s">
        <v>40</v>
      </c>
      <c r="B40" s="15" t="s">
        <v>32</v>
      </c>
      <c r="C40" s="20">
        <v>205418830</v>
      </c>
      <c r="D40" s="20"/>
      <c r="E40" s="21">
        <v>188044060</v>
      </c>
      <c r="F40" s="22">
        <v>188044060</v>
      </c>
      <c r="G40" s="22">
        <v>15706819</v>
      </c>
      <c r="H40" s="22">
        <v>21099924</v>
      </c>
      <c r="I40" s="22">
        <v>17797387</v>
      </c>
      <c r="J40" s="22">
        <v>54604130</v>
      </c>
      <c r="K40" s="22">
        <v>18390633</v>
      </c>
      <c r="L40" s="22">
        <v>17797387</v>
      </c>
      <c r="M40" s="22">
        <v>18208025</v>
      </c>
      <c r="N40" s="22">
        <v>54396045</v>
      </c>
      <c r="O40" s="22">
        <v>17263084</v>
      </c>
      <c r="P40" s="22">
        <v>16097134</v>
      </c>
      <c r="Q40" s="22">
        <v>17207281</v>
      </c>
      <c r="R40" s="22">
        <v>50567499</v>
      </c>
      <c r="S40" s="22"/>
      <c r="T40" s="22"/>
      <c r="U40" s="22"/>
      <c r="V40" s="22"/>
      <c r="W40" s="22">
        <v>159567674</v>
      </c>
      <c r="X40" s="22">
        <v>125845610</v>
      </c>
      <c r="Y40" s="22">
        <v>33722064</v>
      </c>
      <c r="Z40" s="23">
        <v>26.796376925663118</v>
      </c>
      <c r="AA40" s="20">
        <v>188044060</v>
      </c>
    </row>
    <row r="41" spans="1:27" x14ac:dyDescent="0.25">
      <c r="A41" s="19" t="s">
        <v>66</v>
      </c>
      <c r="B41" s="15" t="s">
        <v>32</v>
      </c>
      <c r="C41" s="20">
        <v>720039869</v>
      </c>
      <c r="D41" s="20"/>
      <c r="E41" s="21">
        <v>1078297610</v>
      </c>
      <c r="F41" s="22">
        <v>1022033461</v>
      </c>
      <c r="G41" s="22">
        <v>36715807</v>
      </c>
      <c r="H41" s="22">
        <v>67527350</v>
      </c>
      <c r="I41" s="22">
        <v>85090163</v>
      </c>
      <c r="J41" s="22">
        <v>189333320</v>
      </c>
      <c r="K41" s="22">
        <v>65784364</v>
      </c>
      <c r="L41" s="22">
        <v>59033279</v>
      </c>
      <c r="M41" s="22">
        <v>67490712</v>
      </c>
      <c r="N41" s="22">
        <v>192308355</v>
      </c>
      <c r="O41" s="22">
        <v>119574322</v>
      </c>
      <c r="P41" s="22">
        <v>81065529</v>
      </c>
      <c r="Q41" s="22">
        <v>77054631</v>
      </c>
      <c r="R41" s="22">
        <v>277694482</v>
      </c>
      <c r="S41" s="22"/>
      <c r="T41" s="22"/>
      <c r="U41" s="22"/>
      <c r="V41" s="22"/>
      <c r="W41" s="22">
        <v>659336157</v>
      </c>
      <c r="X41" s="22">
        <v>726590877</v>
      </c>
      <c r="Y41" s="22">
        <v>-67254720</v>
      </c>
      <c r="Z41" s="23">
        <v>-9.2562020978966952</v>
      </c>
      <c r="AA41" s="20">
        <v>1022033461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61432738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5371592</v>
      </c>
      <c r="R43" s="22">
        <v>5371592</v>
      </c>
      <c r="S43" s="22"/>
      <c r="T43" s="22"/>
      <c r="U43" s="22"/>
      <c r="V43" s="22"/>
      <c r="W43" s="22">
        <v>5371592</v>
      </c>
      <c r="X43" s="22">
        <v>61432738</v>
      </c>
      <c r="Y43" s="22">
        <v>-56061146</v>
      </c>
      <c r="Z43" s="23">
        <v>-91.256140984632665</v>
      </c>
      <c r="AA43" s="20">
        <v>61432738</v>
      </c>
    </row>
    <row r="44" spans="1:27" x14ac:dyDescent="0.25">
      <c r="A44" s="19" t="s">
        <v>69</v>
      </c>
      <c r="B44" s="15" t="s">
        <v>32</v>
      </c>
      <c r="C44" s="20">
        <v>285977720</v>
      </c>
      <c r="D44" s="20"/>
      <c r="E44" s="21">
        <v>247636720</v>
      </c>
      <c r="F44" s="22">
        <v>456806109</v>
      </c>
      <c r="G44" s="22">
        <v>4804412</v>
      </c>
      <c r="H44" s="22">
        <v>2978474</v>
      </c>
      <c r="I44" s="22">
        <v>52067176</v>
      </c>
      <c r="J44" s="22">
        <v>59850062</v>
      </c>
      <c r="K44" s="22">
        <v>56369786</v>
      </c>
      <c r="L44" s="22">
        <v>79159866</v>
      </c>
      <c r="M44" s="22">
        <v>32373536</v>
      </c>
      <c r="N44" s="22">
        <v>167903188</v>
      </c>
      <c r="O44" s="22">
        <v>48234565</v>
      </c>
      <c r="P44" s="22">
        <v>85095332</v>
      </c>
      <c r="Q44" s="22">
        <v>2325557</v>
      </c>
      <c r="R44" s="22">
        <v>135655454</v>
      </c>
      <c r="S44" s="22"/>
      <c r="T44" s="22"/>
      <c r="U44" s="22"/>
      <c r="V44" s="22"/>
      <c r="W44" s="22">
        <v>363408704</v>
      </c>
      <c r="X44" s="22">
        <v>394206366</v>
      </c>
      <c r="Y44" s="22">
        <v>-30797662</v>
      </c>
      <c r="Z44" s="23">
        <v>-7.8125734783288605</v>
      </c>
      <c r="AA44" s="20">
        <v>456806109</v>
      </c>
    </row>
    <row r="45" spans="1:27" x14ac:dyDescent="0.25">
      <c r="A45" s="19" t="s">
        <v>70</v>
      </c>
      <c r="B45" s="15" t="s">
        <v>32</v>
      </c>
      <c r="C45" s="20">
        <v>7220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2024038915</v>
      </c>
      <c r="D46" s="20"/>
      <c r="E46" s="21">
        <v>1635623370</v>
      </c>
      <c r="F46" s="22">
        <v>1635623370</v>
      </c>
      <c r="G46" s="22">
        <v>169305308</v>
      </c>
      <c r="H46" s="22">
        <v>110175699</v>
      </c>
      <c r="I46" s="22">
        <v>288032899</v>
      </c>
      <c r="J46" s="22">
        <v>567513906</v>
      </c>
      <c r="K46" s="22">
        <v>188017124</v>
      </c>
      <c r="L46" s="22">
        <v>162247200</v>
      </c>
      <c r="M46" s="22">
        <v>375049604</v>
      </c>
      <c r="N46" s="22">
        <v>725313928</v>
      </c>
      <c r="O46" s="22">
        <v>-642095</v>
      </c>
      <c r="P46" s="22">
        <v>153617889</v>
      </c>
      <c r="Q46" s="22">
        <v>171949544</v>
      </c>
      <c r="R46" s="22">
        <v>324925338</v>
      </c>
      <c r="S46" s="22"/>
      <c r="T46" s="22"/>
      <c r="U46" s="22"/>
      <c r="V46" s="22"/>
      <c r="W46" s="22">
        <v>1617753172</v>
      </c>
      <c r="X46" s="22">
        <v>1226717532</v>
      </c>
      <c r="Y46" s="22">
        <v>391035640</v>
      </c>
      <c r="Z46" s="23">
        <v>31.876583630664214</v>
      </c>
      <c r="AA46" s="20">
        <v>1635623370</v>
      </c>
    </row>
    <row r="47" spans="1:27" x14ac:dyDescent="0.25">
      <c r="A47" s="37" t="s">
        <v>72</v>
      </c>
      <c r="B47" s="28" t="s">
        <v>32</v>
      </c>
      <c r="C47" s="29">
        <f>SUM(C34:C46)</f>
        <v>8133536487</v>
      </c>
      <c r="D47" s="29">
        <f t="shared" ref="D47:Y47" si="1">SUM(D34:D46)</f>
        <v>0</v>
      </c>
      <c r="E47" s="30">
        <f t="shared" si="1"/>
        <v>8687483690</v>
      </c>
      <c r="F47" s="31">
        <f t="shared" si="1"/>
        <v>8486350153</v>
      </c>
      <c r="G47" s="31">
        <f t="shared" si="1"/>
        <v>529254694</v>
      </c>
      <c r="H47" s="31">
        <f t="shared" si="1"/>
        <v>633269298</v>
      </c>
      <c r="I47" s="31">
        <f t="shared" si="1"/>
        <v>686692707</v>
      </c>
      <c r="J47" s="31">
        <f t="shared" si="1"/>
        <v>1849216699</v>
      </c>
      <c r="K47" s="31">
        <f t="shared" si="1"/>
        <v>663121802</v>
      </c>
      <c r="L47" s="31">
        <f t="shared" si="1"/>
        <v>733377114</v>
      </c>
      <c r="M47" s="31">
        <f t="shared" si="1"/>
        <v>988985382</v>
      </c>
      <c r="N47" s="31">
        <f t="shared" si="1"/>
        <v>2385484298</v>
      </c>
      <c r="O47" s="31">
        <f t="shared" si="1"/>
        <v>404077651</v>
      </c>
      <c r="P47" s="31">
        <f t="shared" si="1"/>
        <v>747460049</v>
      </c>
      <c r="Q47" s="31">
        <f t="shared" si="1"/>
        <v>545128285</v>
      </c>
      <c r="R47" s="31">
        <f t="shared" si="1"/>
        <v>1696665985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5931366982</v>
      </c>
      <c r="X47" s="31">
        <f t="shared" si="1"/>
        <v>6323930480</v>
      </c>
      <c r="Y47" s="31">
        <f t="shared" si="1"/>
        <v>-392563498</v>
      </c>
      <c r="Z47" s="32">
        <f>+IF(X47&lt;&gt;0,+(Y47/X47)*100,0)</f>
        <v>-6.2075871839754955</v>
      </c>
      <c r="AA47" s="29">
        <f>SUM(AA34:AA46)</f>
        <v>8486350153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-169989344</v>
      </c>
      <c r="D48" s="39">
        <f t="shared" si="2"/>
        <v>0</v>
      </c>
      <c r="E48" s="40">
        <f t="shared" si="2"/>
        <v>995849190</v>
      </c>
      <c r="F48" s="41">
        <f t="shared" si="2"/>
        <v>1196982727</v>
      </c>
      <c r="G48" s="41">
        <f t="shared" si="2"/>
        <v>75481107</v>
      </c>
      <c r="H48" s="41">
        <f t="shared" si="2"/>
        <v>219909847</v>
      </c>
      <c r="I48" s="41">
        <f t="shared" si="2"/>
        <v>-38948548</v>
      </c>
      <c r="J48" s="41">
        <f t="shared" si="2"/>
        <v>256442406</v>
      </c>
      <c r="K48" s="41">
        <f t="shared" si="2"/>
        <v>758950350</v>
      </c>
      <c r="L48" s="41">
        <f t="shared" si="2"/>
        <v>-801810298</v>
      </c>
      <c r="M48" s="41">
        <f t="shared" si="2"/>
        <v>-165559393</v>
      </c>
      <c r="N48" s="41">
        <f t="shared" si="2"/>
        <v>-208419341</v>
      </c>
      <c r="O48" s="41">
        <f t="shared" si="2"/>
        <v>487165787</v>
      </c>
      <c r="P48" s="41">
        <f t="shared" si="2"/>
        <v>327222896</v>
      </c>
      <c r="Q48" s="41">
        <f t="shared" si="2"/>
        <v>208310881</v>
      </c>
      <c r="R48" s="41">
        <f t="shared" si="2"/>
        <v>1022699564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1070722629</v>
      </c>
      <c r="X48" s="41">
        <f t="shared" si="2"/>
        <v>1254882860</v>
      </c>
      <c r="Y48" s="41">
        <f t="shared" si="2"/>
        <v>-184160231</v>
      </c>
      <c r="Z48" s="42">
        <f>+IF(X48&lt;&gt;0,+(Y48/X48)*100,0)</f>
        <v>-14.675491782555705</v>
      </c>
      <c r="AA48" s="39">
        <f>+AA32-AA47</f>
        <v>1196982727</v>
      </c>
    </row>
    <row r="49" spans="1:27" x14ac:dyDescent="0.25">
      <c r="A49" s="43" t="s">
        <v>74</v>
      </c>
      <c r="B49" s="15" t="s">
        <v>32</v>
      </c>
      <c r="C49" s="20">
        <v>379557638</v>
      </c>
      <c r="D49" s="20"/>
      <c r="E49" s="21">
        <v>447110000</v>
      </c>
      <c r="F49" s="22">
        <v>471527309</v>
      </c>
      <c r="G49" s="22"/>
      <c r="H49" s="22">
        <v>23090000</v>
      </c>
      <c r="I49" s="22">
        <v>27723000</v>
      </c>
      <c r="J49" s="22">
        <v>50813000</v>
      </c>
      <c r="K49" s="22">
        <v>38101000</v>
      </c>
      <c r="L49" s="22">
        <v>20689000</v>
      </c>
      <c r="M49" s="22">
        <v>39715340</v>
      </c>
      <c r="N49" s="22">
        <v>98505340</v>
      </c>
      <c r="O49" s="22">
        <v>17942000</v>
      </c>
      <c r="P49" s="22">
        <v>24530264</v>
      </c>
      <c r="Q49" s="22">
        <v>54355847</v>
      </c>
      <c r="R49" s="22">
        <v>96828111</v>
      </c>
      <c r="S49" s="22"/>
      <c r="T49" s="22"/>
      <c r="U49" s="22"/>
      <c r="V49" s="22"/>
      <c r="W49" s="22">
        <v>246146451</v>
      </c>
      <c r="X49" s="22">
        <v>438077309</v>
      </c>
      <c r="Y49" s="22">
        <v>-191930858</v>
      </c>
      <c r="Z49" s="23">
        <v>-43.812097558333022</v>
      </c>
      <c r="AA49" s="20">
        <v>471527309</v>
      </c>
    </row>
    <row r="50" spans="1:27" x14ac:dyDescent="0.25">
      <c r="A50" s="43" t="s">
        <v>75</v>
      </c>
      <c r="B50" s="15" t="s">
        <v>32</v>
      </c>
      <c r="C50" s="44">
        <v>4947568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214515862</v>
      </c>
      <c r="D51" s="48">
        <f t="shared" si="3"/>
        <v>0</v>
      </c>
      <c r="E51" s="49">
        <f t="shared" si="3"/>
        <v>1442959190</v>
      </c>
      <c r="F51" s="50">
        <f t="shared" si="3"/>
        <v>1668510036</v>
      </c>
      <c r="G51" s="50">
        <f t="shared" si="3"/>
        <v>75481107</v>
      </c>
      <c r="H51" s="50">
        <f t="shared" si="3"/>
        <v>242999847</v>
      </c>
      <c r="I51" s="50">
        <f t="shared" si="3"/>
        <v>-11225548</v>
      </c>
      <c r="J51" s="50">
        <f t="shared" si="3"/>
        <v>307255406</v>
      </c>
      <c r="K51" s="50">
        <f t="shared" si="3"/>
        <v>797051350</v>
      </c>
      <c r="L51" s="50">
        <f t="shared" si="3"/>
        <v>-781121298</v>
      </c>
      <c r="M51" s="50">
        <f t="shared" si="3"/>
        <v>-125844053</v>
      </c>
      <c r="N51" s="50">
        <f t="shared" si="3"/>
        <v>-109914001</v>
      </c>
      <c r="O51" s="50">
        <f t="shared" si="3"/>
        <v>505107787</v>
      </c>
      <c r="P51" s="50">
        <f t="shared" si="3"/>
        <v>351753160</v>
      </c>
      <c r="Q51" s="50">
        <f t="shared" si="3"/>
        <v>262666728</v>
      </c>
      <c r="R51" s="50">
        <f t="shared" si="3"/>
        <v>1119527675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1316869080</v>
      </c>
      <c r="X51" s="50">
        <f t="shared" si="3"/>
        <v>1692960169</v>
      </c>
      <c r="Y51" s="50">
        <f t="shared" si="3"/>
        <v>-376091089</v>
      </c>
      <c r="Z51" s="51">
        <f>+IF(X51&lt;&gt;0,+(Y51/X51)*100,0)</f>
        <v>-22.214999259087708</v>
      </c>
      <c r="AA51" s="48">
        <f>SUM(AA48:AA50)</f>
        <v>1668510036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214515862</v>
      </c>
      <c r="D53" s="54">
        <f>+D51-D52</f>
        <v>0</v>
      </c>
      <c r="E53" s="55">
        <f t="shared" si="4"/>
        <v>1442959190</v>
      </c>
      <c r="F53" s="56">
        <f t="shared" si="4"/>
        <v>1668510036</v>
      </c>
      <c r="G53" s="56">
        <f t="shared" si="4"/>
        <v>75481107</v>
      </c>
      <c r="H53" s="56">
        <f t="shared" si="4"/>
        <v>242999847</v>
      </c>
      <c r="I53" s="56">
        <f t="shared" si="4"/>
        <v>-11225548</v>
      </c>
      <c r="J53" s="56">
        <f t="shared" si="4"/>
        <v>307255406</v>
      </c>
      <c r="K53" s="56">
        <f t="shared" si="4"/>
        <v>797051350</v>
      </c>
      <c r="L53" s="56">
        <f t="shared" si="4"/>
        <v>-781121298</v>
      </c>
      <c r="M53" s="56">
        <f t="shared" si="4"/>
        <v>-125844053</v>
      </c>
      <c r="N53" s="56">
        <f t="shared" si="4"/>
        <v>-109914001</v>
      </c>
      <c r="O53" s="56">
        <f t="shared" si="4"/>
        <v>505107787</v>
      </c>
      <c r="P53" s="56">
        <f t="shared" si="4"/>
        <v>351753160</v>
      </c>
      <c r="Q53" s="56">
        <f t="shared" si="4"/>
        <v>262666728</v>
      </c>
      <c r="R53" s="56">
        <f t="shared" si="4"/>
        <v>1119527675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1316869080</v>
      </c>
      <c r="X53" s="56">
        <f t="shared" si="4"/>
        <v>1692960169</v>
      </c>
      <c r="Y53" s="56">
        <f t="shared" si="4"/>
        <v>-376091089</v>
      </c>
      <c r="Z53" s="57">
        <f>+IF(X53&lt;&gt;0,+(Y53/X53)*100,0)</f>
        <v>-22.214999259087708</v>
      </c>
      <c r="AA53" s="54">
        <f>+AA51-AA52</f>
        <v>1668510036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214515862</v>
      </c>
      <c r="D56" s="48">
        <f>SUM(D53:D55)</f>
        <v>0</v>
      </c>
      <c r="E56" s="49">
        <f t="shared" si="5"/>
        <v>1442959190</v>
      </c>
      <c r="F56" s="50">
        <f t="shared" si="5"/>
        <v>1668510036</v>
      </c>
      <c r="G56" s="50">
        <f t="shared" si="5"/>
        <v>75481107</v>
      </c>
      <c r="H56" s="50">
        <f t="shared" si="5"/>
        <v>242999847</v>
      </c>
      <c r="I56" s="50">
        <f t="shared" si="5"/>
        <v>-11225548</v>
      </c>
      <c r="J56" s="50">
        <f t="shared" si="5"/>
        <v>307255406</v>
      </c>
      <c r="K56" s="50">
        <f t="shared" si="5"/>
        <v>797051350</v>
      </c>
      <c r="L56" s="50">
        <f t="shared" si="5"/>
        <v>-781121298</v>
      </c>
      <c r="M56" s="50">
        <f t="shared" si="5"/>
        <v>-125844053</v>
      </c>
      <c r="N56" s="50">
        <f t="shared" si="5"/>
        <v>-109914001</v>
      </c>
      <c r="O56" s="50">
        <f t="shared" si="5"/>
        <v>505107787</v>
      </c>
      <c r="P56" s="50">
        <f t="shared" si="5"/>
        <v>351753160</v>
      </c>
      <c r="Q56" s="50">
        <f t="shared" si="5"/>
        <v>262666728</v>
      </c>
      <c r="R56" s="50">
        <f t="shared" si="5"/>
        <v>1119527675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1316869080</v>
      </c>
      <c r="X56" s="50">
        <f t="shared" si="5"/>
        <v>1692960169</v>
      </c>
      <c r="Y56" s="50">
        <f t="shared" si="5"/>
        <v>-376091089</v>
      </c>
      <c r="Z56" s="51">
        <f>+IF(X56&lt;&gt;0,+(Y56/X56)*100,0)</f>
        <v>-22.214999259087708</v>
      </c>
      <c r="AA56" s="48">
        <f>SUM(AA53:AA55)</f>
        <v>1668510036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214515862</v>
      </c>
      <c r="D59" s="65">
        <f>SUM(D56:D58)</f>
        <v>0</v>
      </c>
      <c r="E59" s="66">
        <f t="shared" si="6"/>
        <v>1442959190</v>
      </c>
      <c r="F59" s="67">
        <f t="shared" si="6"/>
        <v>1668510036</v>
      </c>
      <c r="G59" s="67">
        <f t="shared" si="6"/>
        <v>75481107</v>
      </c>
      <c r="H59" s="67">
        <f t="shared" si="6"/>
        <v>242999847</v>
      </c>
      <c r="I59" s="67">
        <f t="shared" si="6"/>
        <v>-11225548</v>
      </c>
      <c r="J59" s="67">
        <f t="shared" si="6"/>
        <v>307255406</v>
      </c>
      <c r="K59" s="67">
        <f t="shared" si="6"/>
        <v>797051350</v>
      </c>
      <c r="L59" s="67">
        <f t="shared" si="6"/>
        <v>-781121298</v>
      </c>
      <c r="M59" s="67">
        <f t="shared" si="6"/>
        <v>-125844053</v>
      </c>
      <c r="N59" s="67">
        <f t="shared" si="6"/>
        <v>-109914001</v>
      </c>
      <c r="O59" s="67">
        <f t="shared" si="6"/>
        <v>505107787</v>
      </c>
      <c r="P59" s="67">
        <f t="shared" si="6"/>
        <v>351753160</v>
      </c>
      <c r="Q59" s="67">
        <f t="shared" si="6"/>
        <v>262666728</v>
      </c>
      <c r="R59" s="67">
        <f t="shared" si="6"/>
        <v>1119527675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1316869080</v>
      </c>
      <c r="X59" s="67">
        <f t="shared" si="6"/>
        <v>1692960169</v>
      </c>
      <c r="Y59" s="67">
        <f t="shared" si="6"/>
        <v>-376091089</v>
      </c>
      <c r="Z59" s="68">
        <f>+IF(X59&lt;&gt;0,+(Y59/X59)*100,0)</f>
        <v>-22.214999259087708</v>
      </c>
      <c r="AA59" s="65">
        <f>SUM(AA56:AA58)</f>
        <v>1668510036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361232348</v>
      </c>
      <c r="F7" s="22">
        <v>382905788</v>
      </c>
      <c r="G7" s="22">
        <v>19640626</v>
      </c>
      <c r="H7" s="22">
        <v>24554426</v>
      </c>
      <c r="I7" s="22">
        <v>22701561</v>
      </c>
      <c r="J7" s="22">
        <v>66896613</v>
      </c>
      <c r="K7" s="22">
        <v>40418747</v>
      </c>
      <c r="L7" s="22">
        <v>23481646</v>
      </c>
      <c r="M7" s="22">
        <v>22418487</v>
      </c>
      <c r="N7" s="22">
        <v>86318880</v>
      </c>
      <c r="O7" s="22">
        <v>25704735</v>
      </c>
      <c r="P7" s="22">
        <v>24626442</v>
      </c>
      <c r="Q7" s="22">
        <v>23481150</v>
      </c>
      <c r="R7" s="22">
        <v>73812327</v>
      </c>
      <c r="S7" s="22"/>
      <c r="T7" s="22"/>
      <c r="U7" s="22"/>
      <c r="V7" s="22"/>
      <c r="W7" s="22">
        <v>227027820</v>
      </c>
      <c r="X7" s="22">
        <v>287179344</v>
      </c>
      <c r="Y7" s="22">
        <v>-60151524</v>
      </c>
      <c r="Z7" s="23">
        <v>-20.945630407178591</v>
      </c>
      <c r="AA7" s="20">
        <v>382905788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435</v>
      </c>
      <c r="H10" s="22">
        <v>4565</v>
      </c>
      <c r="I10" s="22"/>
      <c r="J10" s="22">
        <v>5000</v>
      </c>
      <c r="K10" s="22">
        <v>7177</v>
      </c>
      <c r="L10" s="22">
        <v>3913</v>
      </c>
      <c r="M10" s="22">
        <v>217</v>
      </c>
      <c r="N10" s="22">
        <v>11307</v>
      </c>
      <c r="O10" s="22">
        <v>2391</v>
      </c>
      <c r="P10" s="22">
        <v>8696</v>
      </c>
      <c r="Q10" s="22">
        <v>217</v>
      </c>
      <c r="R10" s="22">
        <v>11304</v>
      </c>
      <c r="S10" s="22"/>
      <c r="T10" s="22"/>
      <c r="U10" s="22"/>
      <c r="V10" s="22"/>
      <c r="W10" s="22">
        <v>27611</v>
      </c>
      <c r="X10" s="22"/>
      <c r="Y10" s="22">
        <v>27611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37767975</v>
      </c>
      <c r="F13" s="22">
        <v>66903122</v>
      </c>
      <c r="G13" s="22">
        <v>-270</v>
      </c>
      <c r="H13" s="22"/>
      <c r="I13" s="22">
        <v>-4067</v>
      </c>
      <c r="J13" s="22">
        <v>-4337</v>
      </c>
      <c r="K13" s="22">
        <v>-779752</v>
      </c>
      <c r="L13" s="22">
        <v>-5786</v>
      </c>
      <c r="M13" s="22">
        <v>-23314</v>
      </c>
      <c r="N13" s="22">
        <v>-808852</v>
      </c>
      <c r="O13" s="22">
        <v>-3238</v>
      </c>
      <c r="P13" s="22"/>
      <c r="Q13" s="22"/>
      <c r="R13" s="22">
        <v>-3238</v>
      </c>
      <c r="S13" s="22"/>
      <c r="T13" s="22"/>
      <c r="U13" s="22"/>
      <c r="V13" s="22"/>
      <c r="W13" s="22">
        <v>-816427</v>
      </c>
      <c r="X13" s="22">
        <v>50177340</v>
      </c>
      <c r="Y13" s="22">
        <v>-50993767</v>
      </c>
      <c r="Z13" s="23">
        <v>-101.62708306179641</v>
      </c>
      <c r="AA13" s="20">
        <v>66903122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11605294</v>
      </c>
      <c r="F14" s="22">
        <v>12424326</v>
      </c>
      <c r="G14" s="22">
        <v>27378</v>
      </c>
      <c r="H14" s="22">
        <v>224368</v>
      </c>
      <c r="I14" s="22">
        <v>138237</v>
      </c>
      <c r="J14" s="22">
        <v>389983</v>
      </c>
      <c r="K14" s="22">
        <v>151677</v>
      </c>
      <c r="L14" s="22">
        <v>141117</v>
      </c>
      <c r="M14" s="22">
        <v>-682778</v>
      </c>
      <c r="N14" s="22">
        <v>-389984</v>
      </c>
      <c r="O14" s="22"/>
      <c r="P14" s="22"/>
      <c r="Q14" s="22"/>
      <c r="R14" s="22"/>
      <c r="S14" s="22"/>
      <c r="T14" s="22"/>
      <c r="U14" s="22"/>
      <c r="V14" s="22"/>
      <c r="W14" s="22">
        <v>-1</v>
      </c>
      <c r="X14" s="22">
        <v>9318249</v>
      </c>
      <c r="Y14" s="22">
        <v>-9318250</v>
      </c>
      <c r="Z14" s="23">
        <v>-100.00001073162994</v>
      </c>
      <c r="AA14" s="20">
        <v>12424326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73435950</v>
      </c>
      <c r="F25" s="22">
        <v>68879950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51659964</v>
      </c>
      <c r="Y25" s="22">
        <v>-51659964</v>
      </c>
      <c r="Z25" s="23">
        <v>-100</v>
      </c>
      <c r="AA25" s="20">
        <v>68879950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484041567</v>
      </c>
      <c r="F32" s="31">
        <f t="shared" si="0"/>
        <v>531113186</v>
      </c>
      <c r="G32" s="31">
        <f t="shared" si="0"/>
        <v>19668169</v>
      </c>
      <c r="H32" s="31">
        <f t="shared" si="0"/>
        <v>24783359</v>
      </c>
      <c r="I32" s="31">
        <f t="shared" si="0"/>
        <v>22835731</v>
      </c>
      <c r="J32" s="31">
        <f t="shared" si="0"/>
        <v>67287259</v>
      </c>
      <c r="K32" s="31">
        <f t="shared" si="0"/>
        <v>39797849</v>
      </c>
      <c r="L32" s="31">
        <f t="shared" si="0"/>
        <v>23620890</v>
      </c>
      <c r="M32" s="31">
        <f t="shared" si="0"/>
        <v>21712612</v>
      </c>
      <c r="N32" s="31">
        <f t="shared" si="0"/>
        <v>85131351</v>
      </c>
      <c r="O32" s="31">
        <f t="shared" si="0"/>
        <v>25703888</v>
      </c>
      <c r="P32" s="31">
        <f t="shared" si="0"/>
        <v>24635138</v>
      </c>
      <c r="Q32" s="31">
        <f t="shared" si="0"/>
        <v>23481367</v>
      </c>
      <c r="R32" s="31">
        <f t="shared" si="0"/>
        <v>73820393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226239003</v>
      </c>
      <c r="X32" s="31">
        <f t="shared" si="0"/>
        <v>398334897</v>
      </c>
      <c r="Y32" s="31">
        <f t="shared" si="0"/>
        <v>-172095894</v>
      </c>
      <c r="Z32" s="32">
        <f>+IF(X32&lt;&gt;0,+(Y32/X32)*100,0)</f>
        <v>-43.203820527931299</v>
      </c>
      <c r="AA32" s="29">
        <f>SUM(AA6:AA31)</f>
        <v>531113186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185504777</v>
      </c>
      <c r="F34" s="22">
        <v>104784837</v>
      </c>
      <c r="G34" s="22">
        <v>23907685</v>
      </c>
      <c r="H34" s="22">
        <v>24836951</v>
      </c>
      <c r="I34" s="22">
        <v>18568302</v>
      </c>
      <c r="J34" s="22">
        <v>67312938</v>
      </c>
      <c r="K34" s="22">
        <v>17515654</v>
      </c>
      <c r="L34" s="22">
        <v>24574194</v>
      </c>
      <c r="M34" s="22">
        <v>17426618</v>
      </c>
      <c r="N34" s="22">
        <v>59516466</v>
      </c>
      <c r="O34" s="22">
        <v>17417984</v>
      </c>
      <c r="P34" s="22">
        <v>20342195</v>
      </c>
      <c r="Q34" s="22">
        <v>25879090</v>
      </c>
      <c r="R34" s="22">
        <v>63639269</v>
      </c>
      <c r="S34" s="22"/>
      <c r="T34" s="22"/>
      <c r="U34" s="22"/>
      <c r="V34" s="22"/>
      <c r="W34" s="22">
        <v>190468673</v>
      </c>
      <c r="X34" s="22">
        <v>78588666</v>
      </c>
      <c r="Y34" s="22">
        <v>111880007</v>
      </c>
      <c r="Z34" s="23">
        <v>142.36150413852297</v>
      </c>
      <c r="AA34" s="20">
        <v>104784837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122959852</v>
      </c>
      <c r="F37" s="22">
        <v>54846273</v>
      </c>
      <c r="G37" s="22">
        <v>9763115</v>
      </c>
      <c r="H37" s="22">
        <v>12060932</v>
      </c>
      <c r="I37" s="22">
        <v>225983</v>
      </c>
      <c r="J37" s="22">
        <v>22050030</v>
      </c>
      <c r="K37" s="22">
        <v>13122055</v>
      </c>
      <c r="L37" s="22">
        <v>24382619</v>
      </c>
      <c r="M37" s="22">
        <v>15417313</v>
      </c>
      <c r="N37" s="22">
        <v>52921987</v>
      </c>
      <c r="O37" s="22">
        <v>6064285</v>
      </c>
      <c r="P37" s="22">
        <v>17311549</v>
      </c>
      <c r="Q37" s="22">
        <v>3263083</v>
      </c>
      <c r="R37" s="22">
        <v>26638917</v>
      </c>
      <c r="S37" s="22"/>
      <c r="T37" s="22"/>
      <c r="U37" s="22"/>
      <c r="V37" s="22"/>
      <c r="W37" s="22">
        <v>101610934</v>
      </c>
      <c r="X37" s="22">
        <v>41134707</v>
      </c>
      <c r="Y37" s="22">
        <v>60476227</v>
      </c>
      <c r="Z37" s="23">
        <v>147.01995324775257</v>
      </c>
      <c r="AA37" s="20">
        <v>54846273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>
        <v>16800532</v>
      </c>
      <c r="H39" s="22">
        <v>16490573</v>
      </c>
      <c r="I39" s="22">
        <v>16761258</v>
      </c>
      <c r="J39" s="22">
        <v>50052363</v>
      </c>
      <c r="K39" s="22">
        <v>17387955</v>
      </c>
      <c r="L39" s="22">
        <v>17387955</v>
      </c>
      <c r="M39" s="22">
        <v>17387955</v>
      </c>
      <c r="N39" s="22">
        <v>52163865</v>
      </c>
      <c r="O39" s="22">
        <v>17387955</v>
      </c>
      <c r="P39" s="22">
        <v>17387955</v>
      </c>
      <c r="Q39" s="22">
        <v>17387955</v>
      </c>
      <c r="R39" s="22">
        <v>52163865</v>
      </c>
      <c r="S39" s="22"/>
      <c r="T39" s="22"/>
      <c r="U39" s="22"/>
      <c r="V39" s="22"/>
      <c r="W39" s="22">
        <v>154380093</v>
      </c>
      <c r="X39" s="22"/>
      <c r="Y39" s="22">
        <v>154380093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69786401</v>
      </c>
      <c r="F41" s="22">
        <v>38786501</v>
      </c>
      <c r="G41" s="22">
        <v>1088301</v>
      </c>
      <c r="H41" s="22">
        <v>2245286</v>
      </c>
      <c r="I41" s="22">
        <v>3353323</v>
      </c>
      <c r="J41" s="22">
        <v>6686910</v>
      </c>
      <c r="K41" s="22">
        <v>1638361</v>
      </c>
      <c r="L41" s="22">
        <v>3503784</v>
      </c>
      <c r="M41" s="22">
        <v>15175113</v>
      </c>
      <c r="N41" s="22">
        <v>20317258</v>
      </c>
      <c r="O41" s="22">
        <v>4785876</v>
      </c>
      <c r="P41" s="22">
        <v>3512121</v>
      </c>
      <c r="Q41" s="22">
        <v>2539992</v>
      </c>
      <c r="R41" s="22">
        <v>10837989</v>
      </c>
      <c r="S41" s="22"/>
      <c r="T41" s="22"/>
      <c r="U41" s="22"/>
      <c r="V41" s="22"/>
      <c r="W41" s="22">
        <v>37842157</v>
      </c>
      <c r="X41" s="22">
        <v>29089872</v>
      </c>
      <c r="Y41" s="22">
        <v>8752285</v>
      </c>
      <c r="Z41" s="23">
        <v>30.087052290914173</v>
      </c>
      <c r="AA41" s="20">
        <v>38786501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16750000</v>
      </c>
      <c r="F44" s="22">
        <v>17795000</v>
      </c>
      <c r="G44" s="22">
        <v>4180920</v>
      </c>
      <c r="H44" s="22">
        <v>19777744</v>
      </c>
      <c r="I44" s="22">
        <v>13062979</v>
      </c>
      <c r="J44" s="22">
        <v>37021643</v>
      </c>
      <c r="K44" s="22">
        <v>6841638</v>
      </c>
      <c r="L44" s="22">
        <v>11782455</v>
      </c>
      <c r="M44" s="22">
        <v>5533005</v>
      </c>
      <c r="N44" s="22">
        <v>24157098</v>
      </c>
      <c r="O44" s="22">
        <v>19209331</v>
      </c>
      <c r="P44" s="22">
        <v>10440353</v>
      </c>
      <c r="Q44" s="22">
        <v>6580090</v>
      </c>
      <c r="R44" s="22">
        <v>36229774</v>
      </c>
      <c r="S44" s="22"/>
      <c r="T44" s="22"/>
      <c r="U44" s="22"/>
      <c r="V44" s="22"/>
      <c r="W44" s="22">
        <v>97408515</v>
      </c>
      <c r="X44" s="22">
        <v>13346253</v>
      </c>
      <c r="Y44" s="22">
        <v>84062262</v>
      </c>
      <c r="Z44" s="23">
        <v>629.85664965290255</v>
      </c>
      <c r="AA44" s="20">
        <v>17795000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395001030</v>
      </c>
      <c r="F47" s="31">
        <f t="shared" si="1"/>
        <v>216212611</v>
      </c>
      <c r="G47" s="31">
        <f t="shared" si="1"/>
        <v>55740553</v>
      </c>
      <c r="H47" s="31">
        <f t="shared" si="1"/>
        <v>75411486</v>
      </c>
      <c r="I47" s="31">
        <f t="shared" si="1"/>
        <v>51971845</v>
      </c>
      <c r="J47" s="31">
        <f t="shared" si="1"/>
        <v>183123884</v>
      </c>
      <c r="K47" s="31">
        <f t="shared" si="1"/>
        <v>56505663</v>
      </c>
      <c r="L47" s="31">
        <f t="shared" si="1"/>
        <v>81631007</v>
      </c>
      <c r="M47" s="31">
        <f t="shared" si="1"/>
        <v>70940004</v>
      </c>
      <c r="N47" s="31">
        <f t="shared" si="1"/>
        <v>209076674</v>
      </c>
      <c r="O47" s="31">
        <f t="shared" si="1"/>
        <v>64865431</v>
      </c>
      <c r="P47" s="31">
        <f t="shared" si="1"/>
        <v>68994173</v>
      </c>
      <c r="Q47" s="31">
        <f t="shared" si="1"/>
        <v>55650210</v>
      </c>
      <c r="R47" s="31">
        <f t="shared" si="1"/>
        <v>189509814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581710372</v>
      </c>
      <c r="X47" s="31">
        <f t="shared" si="1"/>
        <v>162159498</v>
      </c>
      <c r="Y47" s="31">
        <f t="shared" si="1"/>
        <v>419550874</v>
      </c>
      <c r="Z47" s="32">
        <f>+IF(X47&lt;&gt;0,+(Y47/X47)*100,0)</f>
        <v>258.72728959730745</v>
      </c>
      <c r="AA47" s="29">
        <f>SUM(AA34:AA46)</f>
        <v>216212611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89040537</v>
      </c>
      <c r="F48" s="41">
        <f t="shared" si="2"/>
        <v>314900575</v>
      </c>
      <c r="G48" s="41">
        <f t="shared" si="2"/>
        <v>-36072384</v>
      </c>
      <c r="H48" s="41">
        <f t="shared" si="2"/>
        <v>-50628127</v>
      </c>
      <c r="I48" s="41">
        <f t="shared" si="2"/>
        <v>-29136114</v>
      </c>
      <c r="J48" s="41">
        <f t="shared" si="2"/>
        <v>-115836625</v>
      </c>
      <c r="K48" s="41">
        <f t="shared" si="2"/>
        <v>-16707814</v>
      </c>
      <c r="L48" s="41">
        <f t="shared" si="2"/>
        <v>-58010117</v>
      </c>
      <c r="M48" s="41">
        <f t="shared" si="2"/>
        <v>-49227392</v>
      </c>
      <c r="N48" s="41">
        <f t="shared" si="2"/>
        <v>-123945323</v>
      </c>
      <c r="O48" s="41">
        <f t="shared" si="2"/>
        <v>-39161543</v>
      </c>
      <c r="P48" s="41">
        <f t="shared" si="2"/>
        <v>-44359035</v>
      </c>
      <c r="Q48" s="41">
        <f t="shared" si="2"/>
        <v>-32168843</v>
      </c>
      <c r="R48" s="41">
        <f t="shared" si="2"/>
        <v>-115689421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-355471369</v>
      </c>
      <c r="X48" s="41">
        <f t="shared" si="2"/>
        <v>236175399</v>
      </c>
      <c r="Y48" s="41">
        <f t="shared" si="2"/>
        <v>-591646768</v>
      </c>
      <c r="Z48" s="42">
        <f>+IF(X48&lt;&gt;0,+(Y48/X48)*100,0)</f>
        <v>-250.51159879696021</v>
      </c>
      <c r="AA48" s="39">
        <f>+AA32-AA47</f>
        <v>314900575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369838050</v>
      </c>
      <c r="F49" s="22">
        <v>294220847</v>
      </c>
      <c r="G49" s="22">
        <v>11320681</v>
      </c>
      <c r="H49" s="22">
        <v>18782315</v>
      </c>
      <c r="I49" s="22">
        <v>57372882</v>
      </c>
      <c r="J49" s="22">
        <v>87475878</v>
      </c>
      <c r="K49" s="22">
        <v>65183222</v>
      </c>
      <c r="L49" s="22">
        <v>33295512</v>
      </c>
      <c r="M49" s="22">
        <v>30541114</v>
      </c>
      <c r="N49" s="22">
        <v>129019848</v>
      </c>
      <c r="O49" s="22">
        <v>4902404</v>
      </c>
      <c r="P49" s="22">
        <v>28989668</v>
      </c>
      <c r="Q49" s="22">
        <v>90224229</v>
      </c>
      <c r="R49" s="22">
        <v>124116301</v>
      </c>
      <c r="S49" s="22"/>
      <c r="T49" s="22"/>
      <c r="U49" s="22"/>
      <c r="V49" s="22"/>
      <c r="W49" s="22">
        <v>340612027</v>
      </c>
      <c r="X49" s="22">
        <v>220665636</v>
      </c>
      <c r="Y49" s="22">
        <v>119946391</v>
      </c>
      <c r="Z49" s="23">
        <v>54.356624427013188</v>
      </c>
      <c r="AA49" s="20">
        <v>294220847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458878587</v>
      </c>
      <c r="F51" s="50">
        <f t="shared" si="3"/>
        <v>609121422</v>
      </c>
      <c r="G51" s="50">
        <f t="shared" si="3"/>
        <v>-24751703</v>
      </c>
      <c r="H51" s="50">
        <f t="shared" si="3"/>
        <v>-31845812</v>
      </c>
      <c r="I51" s="50">
        <f t="shared" si="3"/>
        <v>28236768</v>
      </c>
      <c r="J51" s="50">
        <f t="shared" si="3"/>
        <v>-28360747</v>
      </c>
      <c r="K51" s="50">
        <f t="shared" si="3"/>
        <v>48475408</v>
      </c>
      <c r="L51" s="50">
        <f t="shared" si="3"/>
        <v>-24714605</v>
      </c>
      <c r="M51" s="50">
        <f t="shared" si="3"/>
        <v>-18686278</v>
      </c>
      <c r="N51" s="50">
        <f t="shared" si="3"/>
        <v>5074525</v>
      </c>
      <c r="O51" s="50">
        <f t="shared" si="3"/>
        <v>-34259139</v>
      </c>
      <c r="P51" s="50">
        <f t="shared" si="3"/>
        <v>-15369367</v>
      </c>
      <c r="Q51" s="50">
        <f t="shared" si="3"/>
        <v>58055386</v>
      </c>
      <c r="R51" s="50">
        <f t="shared" si="3"/>
        <v>8426880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-14859342</v>
      </c>
      <c r="X51" s="50">
        <f t="shared" si="3"/>
        <v>456841035</v>
      </c>
      <c r="Y51" s="50">
        <f t="shared" si="3"/>
        <v>-471700377</v>
      </c>
      <c r="Z51" s="51">
        <f>+IF(X51&lt;&gt;0,+(Y51/X51)*100,0)</f>
        <v>-103.25262856476979</v>
      </c>
      <c r="AA51" s="48">
        <f>SUM(AA48:AA50)</f>
        <v>609121422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458878587</v>
      </c>
      <c r="F53" s="56">
        <f t="shared" si="4"/>
        <v>609121422</v>
      </c>
      <c r="G53" s="56">
        <f t="shared" si="4"/>
        <v>-24751703</v>
      </c>
      <c r="H53" s="56">
        <f t="shared" si="4"/>
        <v>-31845812</v>
      </c>
      <c r="I53" s="56">
        <f t="shared" si="4"/>
        <v>28236768</v>
      </c>
      <c r="J53" s="56">
        <f t="shared" si="4"/>
        <v>-28360747</v>
      </c>
      <c r="K53" s="56">
        <f t="shared" si="4"/>
        <v>48475408</v>
      </c>
      <c r="L53" s="56">
        <f t="shared" si="4"/>
        <v>-24714605</v>
      </c>
      <c r="M53" s="56">
        <f t="shared" si="4"/>
        <v>-18686278</v>
      </c>
      <c r="N53" s="56">
        <f t="shared" si="4"/>
        <v>5074525</v>
      </c>
      <c r="O53" s="56">
        <f t="shared" si="4"/>
        <v>-34259139</v>
      </c>
      <c r="P53" s="56">
        <f t="shared" si="4"/>
        <v>-15369367</v>
      </c>
      <c r="Q53" s="56">
        <f t="shared" si="4"/>
        <v>58055386</v>
      </c>
      <c r="R53" s="56">
        <f t="shared" si="4"/>
        <v>8426880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-14859342</v>
      </c>
      <c r="X53" s="56">
        <f t="shared" si="4"/>
        <v>456841035</v>
      </c>
      <c r="Y53" s="56">
        <f t="shared" si="4"/>
        <v>-471700377</v>
      </c>
      <c r="Z53" s="57">
        <f>+IF(X53&lt;&gt;0,+(Y53/X53)*100,0)</f>
        <v>-103.25262856476979</v>
      </c>
      <c r="AA53" s="54">
        <f>+AA51-AA52</f>
        <v>609121422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458878587</v>
      </c>
      <c r="F56" s="50">
        <f t="shared" si="5"/>
        <v>609121422</v>
      </c>
      <c r="G56" s="50">
        <f t="shared" si="5"/>
        <v>-24751703</v>
      </c>
      <c r="H56" s="50">
        <f t="shared" si="5"/>
        <v>-31845812</v>
      </c>
      <c r="I56" s="50">
        <f t="shared" si="5"/>
        <v>28236768</v>
      </c>
      <c r="J56" s="50">
        <f t="shared" si="5"/>
        <v>-28360747</v>
      </c>
      <c r="K56" s="50">
        <f t="shared" si="5"/>
        <v>48475408</v>
      </c>
      <c r="L56" s="50">
        <f t="shared" si="5"/>
        <v>-24714605</v>
      </c>
      <c r="M56" s="50">
        <f t="shared" si="5"/>
        <v>-18686278</v>
      </c>
      <c r="N56" s="50">
        <f t="shared" si="5"/>
        <v>5074525</v>
      </c>
      <c r="O56" s="50">
        <f t="shared" si="5"/>
        <v>-34259139</v>
      </c>
      <c r="P56" s="50">
        <f t="shared" si="5"/>
        <v>-15369367</v>
      </c>
      <c r="Q56" s="50">
        <f t="shared" si="5"/>
        <v>58055386</v>
      </c>
      <c r="R56" s="50">
        <f t="shared" si="5"/>
        <v>8426880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-14859342</v>
      </c>
      <c r="X56" s="50">
        <f t="shared" si="5"/>
        <v>456841035</v>
      </c>
      <c r="Y56" s="50">
        <f t="shared" si="5"/>
        <v>-471700377</v>
      </c>
      <c r="Z56" s="51">
        <f>+IF(X56&lt;&gt;0,+(Y56/X56)*100,0)</f>
        <v>-103.25262856476979</v>
      </c>
      <c r="AA56" s="48">
        <f>SUM(AA53:AA55)</f>
        <v>609121422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458878587</v>
      </c>
      <c r="F59" s="67">
        <f t="shared" si="6"/>
        <v>609121422</v>
      </c>
      <c r="G59" s="67">
        <f t="shared" si="6"/>
        <v>-24751703</v>
      </c>
      <c r="H59" s="67">
        <f t="shared" si="6"/>
        <v>-31845812</v>
      </c>
      <c r="I59" s="67">
        <f t="shared" si="6"/>
        <v>28236768</v>
      </c>
      <c r="J59" s="67">
        <f t="shared" si="6"/>
        <v>-28360747</v>
      </c>
      <c r="K59" s="67">
        <f t="shared" si="6"/>
        <v>48475408</v>
      </c>
      <c r="L59" s="67">
        <f t="shared" si="6"/>
        <v>-24714605</v>
      </c>
      <c r="M59" s="67">
        <f t="shared" si="6"/>
        <v>-18686278</v>
      </c>
      <c r="N59" s="67">
        <f t="shared" si="6"/>
        <v>5074525</v>
      </c>
      <c r="O59" s="67">
        <f t="shared" si="6"/>
        <v>-34259139</v>
      </c>
      <c r="P59" s="67">
        <f t="shared" si="6"/>
        <v>-15369367</v>
      </c>
      <c r="Q59" s="67">
        <f t="shared" si="6"/>
        <v>58055386</v>
      </c>
      <c r="R59" s="67">
        <f t="shared" si="6"/>
        <v>8426880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-14859342</v>
      </c>
      <c r="X59" s="67">
        <f t="shared" si="6"/>
        <v>456841035</v>
      </c>
      <c r="Y59" s="67">
        <f t="shared" si="6"/>
        <v>-471700377</v>
      </c>
      <c r="Z59" s="68">
        <f>+IF(X59&lt;&gt;0,+(Y59/X59)*100,0)</f>
        <v>-103.25262856476979</v>
      </c>
      <c r="AA59" s="65">
        <f>SUM(AA56:AA58)</f>
        <v>609121422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916762</v>
      </c>
      <c r="D44" s="20"/>
      <c r="E44" s="21">
        <v>750000</v>
      </c>
      <c r="F44" s="22">
        <v>1750000</v>
      </c>
      <c r="G44" s="22"/>
      <c r="H44" s="22">
        <v>43328</v>
      </c>
      <c r="I44" s="22"/>
      <c r="J44" s="22">
        <v>43328</v>
      </c>
      <c r="K44" s="22">
        <v>5381</v>
      </c>
      <c r="L44" s="22">
        <v>140419</v>
      </c>
      <c r="M44" s="22">
        <v>70159</v>
      </c>
      <c r="N44" s="22">
        <v>215959</v>
      </c>
      <c r="O44" s="22">
        <v>574423</v>
      </c>
      <c r="P44" s="22"/>
      <c r="Q44" s="22"/>
      <c r="R44" s="22">
        <v>574423</v>
      </c>
      <c r="S44" s="22"/>
      <c r="T44" s="22"/>
      <c r="U44" s="22"/>
      <c r="V44" s="22"/>
      <c r="W44" s="22">
        <v>833710</v>
      </c>
      <c r="X44" s="22">
        <v>1312497</v>
      </c>
      <c r="Y44" s="22">
        <v>-478787</v>
      </c>
      <c r="Z44" s="23">
        <v>-36.479092904593308</v>
      </c>
      <c r="AA44" s="20">
        <v>1750000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916762</v>
      </c>
      <c r="D47" s="29">
        <f t="shared" ref="D47:Y47" si="1">SUM(D34:D46)</f>
        <v>0</v>
      </c>
      <c r="E47" s="30">
        <f t="shared" si="1"/>
        <v>750000</v>
      </c>
      <c r="F47" s="31">
        <f t="shared" si="1"/>
        <v>1750000</v>
      </c>
      <c r="G47" s="31">
        <f t="shared" si="1"/>
        <v>0</v>
      </c>
      <c r="H47" s="31">
        <f t="shared" si="1"/>
        <v>43328</v>
      </c>
      <c r="I47" s="31">
        <f t="shared" si="1"/>
        <v>0</v>
      </c>
      <c r="J47" s="31">
        <f t="shared" si="1"/>
        <v>43328</v>
      </c>
      <c r="K47" s="31">
        <f t="shared" si="1"/>
        <v>5381</v>
      </c>
      <c r="L47" s="31">
        <f t="shared" si="1"/>
        <v>140419</v>
      </c>
      <c r="M47" s="31">
        <f t="shared" si="1"/>
        <v>70159</v>
      </c>
      <c r="N47" s="31">
        <f t="shared" si="1"/>
        <v>215959</v>
      </c>
      <c r="O47" s="31">
        <f t="shared" si="1"/>
        <v>574423</v>
      </c>
      <c r="P47" s="31">
        <f t="shared" si="1"/>
        <v>0</v>
      </c>
      <c r="Q47" s="31">
        <f t="shared" si="1"/>
        <v>0</v>
      </c>
      <c r="R47" s="31">
        <f t="shared" si="1"/>
        <v>574423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833710</v>
      </c>
      <c r="X47" s="31">
        <f t="shared" si="1"/>
        <v>1312497</v>
      </c>
      <c r="Y47" s="31">
        <f t="shared" si="1"/>
        <v>-478787</v>
      </c>
      <c r="Z47" s="32">
        <f>+IF(X47&lt;&gt;0,+(Y47/X47)*100,0)</f>
        <v>-36.479092904593308</v>
      </c>
      <c r="AA47" s="29">
        <f>SUM(AA34:AA46)</f>
        <v>1750000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-916762</v>
      </c>
      <c r="D48" s="39">
        <f t="shared" si="2"/>
        <v>0</v>
      </c>
      <c r="E48" s="40">
        <f t="shared" si="2"/>
        <v>-750000</v>
      </c>
      <c r="F48" s="41">
        <f t="shared" si="2"/>
        <v>-1750000</v>
      </c>
      <c r="G48" s="41">
        <f t="shared" si="2"/>
        <v>0</v>
      </c>
      <c r="H48" s="41">
        <f t="shared" si="2"/>
        <v>-43328</v>
      </c>
      <c r="I48" s="41">
        <f t="shared" si="2"/>
        <v>0</v>
      </c>
      <c r="J48" s="41">
        <f t="shared" si="2"/>
        <v>-43328</v>
      </c>
      <c r="K48" s="41">
        <f t="shared" si="2"/>
        <v>-5381</v>
      </c>
      <c r="L48" s="41">
        <f t="shared" si="2"/>
        <v>-140419</v>
      </c>
      <c r="M48" s="41">
        <f t="shared" si="2"/>
        <v>-70159</v>
      </c>
      <c r="N48" s="41">
        <f t="shared" si="2"/>
        <v>-215959</v>
      </c>
      <c r="O48" s="41">
        <f t="shared" si="2"/>
        <v>-574423</v>
      </c>
      <c r="P48" s="41">
        <f t="shared" si="2"/>
        <v>0</v>
      </c>
      <c r="Q48" s="41">
        <f t="shared" si="2"/>
        <v>0</v>
      </c>
      <c r="R48" s="41">
        <f t="shared" si="2"/>
        <v>-574423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-833710</v>
      </c>
      <c r="X48" s="41">
        <f t="shared" si="2"/>
        <v>-1312497</v>
      </c>
      <c r="Y48" s="41">
        <f t="shared" si="2"/>
        <v>478787</v>
      </c>
      <c r="Z48" s="42">
        <f>+IF(X48&lt;&gt;0,+(Y48/X48)*100,0)</f>
        <v>-36.479092904593308</v>
      </c>
      <c r="AA48" s="39">
        <f>+AA32-AA47</f>
        <v>-1750000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-916762</v>
      </c>
      <c r="D51" s="48">
        <f t="shared" si="3"/>
        <v>0</v>
      </c>
      <c r="E51" s="49">
        <f t="shared" si="3"/>
        <v>-750000</v>
      </c>
      <c r="F51" s="50">
        <f t="shared" si="3"/>
        <v>-1750000</v>
      </c>
      <c r="G51" s="50">
        <f t="shared" si="3"/>
        <v>0</v>
      </c>
      <c r="H51" s="50">
        <f t="shared" si="3"/>
        <v>-43328</v>
      </c>
      <c r="I51" s="50">
        <f t="shared" si="3"/>
        <v>0</v>
      </c>
      <c r="J51" s="50">
        <f t="shared" si="3"/>
        <v>-43328</v>
      </c>
      <c r="K51" s="50">
        <f t="shared" si="3"/>
        <v>-5381</v>
      </c>
      <c r="L51" s="50">
        <f t="shared" si="3"/>
        <v>-140419</v>
      </c>
      <c r="M51" s="50">
        <f t="shared" si="3"/>
        <v>-70159</v>
      </c>
      <c r="N51" s="50">
        <f t="shared" si="3"/>
        <v>-215959</v>
      </c>
      <c r="O51" s="50">
        <f t="shared" si="3"/>
        <v>-574423</v>
      </c>
      <c r="P51" s="50">
        <f t="shared" si="3"/>
        <v>0</v>
      </c>
      <c r="Q51" s="50">
        <f t="shared" si="3"/>
        <v>0</v>
      </c>
      <c r="R51" s="50">
        <f t="shared" si="3"/>
        <v>-574423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-833710</v>
      </c>
      <c r="X51" s="50">
        <f t="shared" si="3"/>
        <v>-1312497</v>
      </c>
      <c r="Y51" s="50">
        <f t="shared" si="3"/>
        <v>478787</v>
      </c>
      <c r="Z51" s="51">
        <f>+IF(X51&lt;&gt;0,+(Y51/X51)*100,0)</f>
        <v>-36.479092904593308</v>
      </c>
      <c r="AA51" s="48">
        <f>SUM(AA48:AA50)</f>
        <v>-1750000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-916762</v>
      </c>
      <c r="D53" s="54">
        <f>+D51-D52</f>
        <v>0</v>
      </c>
      <c r="E53" s="55">
        <f t="shared" si="4"/>
        <v>-750000</v>
      </c>
      <c r="F53" s="56">
        <f t="shared" si="4"/>
        <v>-1750000</v>
      </c>
      <c r="G53" s="56">
        <f t="shared" si="4"/>
        <v>0</v>
      </c>
      <c r="H53" s="56">
        <f t="shared" si="4"/>
        <v>-43328</v>
      </c>
      <c r="I53" s="56">
        <f t="shared" si="4"/>
        <v>0</v>
      </c>
      <c r="J53" s="56">
        <f t="shared" si="4"/>
        <v>-43328</v>
      </c>
      <c r="K53" s="56">
        <f t="shared" si="4"/>
        <v>-5381</v>
      </c>
      <c r="L53" s="56">
        <f t="shared" si="4"/>
        <v>-140419</v>
      </c>
      <c r="M53" s="56">
        <f t="shared" si="4"/>
        <v>-70159</v>
      </c>
      <c r="N53" s="56">
        <f t="shared" si="4"/>
        <v>-215959</v>
      </c>
      <c r="O53" s="56">
        <f t="shared" si="4"/>
        <v>-574423</v>
      </c>
      <c r="P53" s="56">
        <f t="shared" si="4"/>
        <v>0</v>
      </c>
      <c r="Q53" s="56">
        <f t="shared" si="4"/>
        <v>0</v>
      </c>
      <c r="R53" s="56">
        <f t="shared" si="4"/>
        <v>-574423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-833710</v>
      </c>
      <c r="X53" s="56">
        <f t="shared" si="4"/>
        <v>-1312497</v>
      </c>
      <c r="Y53" s="56">
        <f t="shared" si="4"/>
        <v>478787</v>
      </c>
      <c r="Z53" s="57">
        <f>+IF(X53&lt;&gt;0,+(Y53/X53)*100,0)</f>
        <v>-36.479092904593308</v>
      </c>
      <c r="AA53" s="54">
        <f>+AA51-AA52</f>
        <v>-1750000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-916762</v>
      </c>
      <c r="D56" s="48">
        <f>SUM(D53:D55)</f>
        <v>0</v>
      </c>
      <c r="E56" s="49">
        <f t="shared" si="5"/>
        <v>-750000</v>
      </c>
      <c r="F56" s="50">
        <f t="shared" si="5"/>
        <v>-1750000</v>
      </c>
      <c r="G56" s="50">
        <f t="shared" si="5"/>
        <v>0</v>
      </c>
      <c r="H56" s="50">
        <f t="shared" si="5"/>
        <v>-43328</v>
      </c>
      <c r="I56" s="50">
        <f t="shared" si="5"/>
        <v>0</v>
      </c>
      <c r="J56" s="50">
        <f t="shared" si="5"/>
        <v>-43328</v>
      </c>
      <c r="K56" s="50">
        <f t="shared" si="5"/>
        <v>-5381</v>
      </c>
      <c r="L56" s="50">
        <f t="shared" si="5"/>
        <v>-140419</v>
      </c>
      <c r="M56" s="50">
        <f t="shared" si="5"/>
        <v>-70159</v>
      </c>
      <c r="N56" s="50">
        <f t="shared" si="5"/>
        <v>-215959</v>
      </c>
      <c r="O56" s="50">
        <f t="shared" si="5"/>
        <v>-574423</v>
      </c>
      <c r="P56" s="50">
        <f t="shared" si="5"/>
        <v>0</v>
      </c>
      <c r="Q56" s="50">
        <f t="shared" si="5"/>
        <v>0</v>
      </c>
      <c r="R56" s="50">
        <f t="shared" si="5"/>
        <v>-574423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-833710</v>
      </c>
      <c r="X56" s="50">
        <f t="shared" si="5"/>
        <v>-1312497</v>
      </c>
      <c r="Y56" s="50">
        <f t="shared" si="5"/>
        <v>478787</v>
      </c>
      <c r="Z56" s="51">
        <f>+IF(X56&lt;&gt;0,+(Y56/X56)*100,0)</f>
        <v>-36.479092904593308</v>
      </c>
      <c r="AA56" s="48">
        <f>SUM(AA53:AA55)</f>
        <v>-1750000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-916762</v>
      </c>
      <c r="D59" s="65">
        <f>SUM(D56:D58)</f>
        <v>0</v>
      </c>
      <c r="E59" s="66">
        <f t="shared" si="6"/>
        <v>-750000</v>
      </c>
      <c r="F59" s="67">
        <f t="shared" si="6"/>
        <v>-1750000</v>
      </c>
      <c r="G59" s="67">
        <f t="shared" si="6"/>
        <v>0</v>
      </c>
      <c r="H59" s="67">
        <f t="shared" si="6"/>
        <v>-43328</v>
      </c>
      <c r="I59" s="67">
        <f t="shared" si="6"/>
        <v>0</v>
      </c>
      <c r="J59" s="67">
        <f t="shared" si="6"/>
        <v>-43328</v>
      </c>
      <c r="K59" s="67">
        <f t="shared" si="6"/>
        <v>-5381</v>
      </c>
      <c r="L59" s="67">
        <f t="shared" si="6"/>
        <v>-140419</v>
      </c>
      <c r="M59" s="67">
        <f t="shared" si="6"/>
        <v>-70159</v>
      </c>
      <c r="N59" s="67">
        <f t="shared" si="6"/>
        <v>-215959</v>
      </c>
      <c r="O59" s="67">
        <f t="shared" si="6"/>
        <v>-574423</v>
      </c>
      <c r="P59" s="67">
        <f t="shared" si="6"/>
        <v>0</v>
      </c>
      <c r="Q59" s="67">
        <f t="shared" si="6"/>
        <v>0</v>
      </c>
      <c r="R59" s="67">
        <f t="shared" si="6"/>
        <v>-574423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-833710</v>
      </c>
      <c r="X59" s="67">
        <f t="shared" si="6"/>
        <v>-1312497</v>
      </c>
      <c r="Y59" s="67">
        <f t="shared" si="6"/>
        <v>478787</v>
      </c>
      <c r="Z59" s="68">
        <f>+IF(X59&lt;&gt;0,+(Y59/X59)*100,0)</f>
        <v>-36.479092904593308</v>
      </c>
      <c r="AA59" s="65">
        <f>SUM(AA56:AA58)</f>
        <v>-1750000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4625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3465</v>
      </c>
      <c r="Y6" s="22">
        <v>-3465</v>
      </c>
      <c r="Z6" s="23">
        <v>-100</v>
      </c>
      <c r="AA6" s="20">
        <v>4625</v>
      </c>
    </row>
    <row r="7" spans="1:27" x14ac:dyDescent="0.25">
      <c r="A7" s="19" t="s">
        <v>35</v>
      </c>
      <c r="B7" s="15" t="s">
        <v>32</v>
      </c>
      <c r="C7" s="20">
        <v>-2965289605</v>
      </c>
      <c r="D7" s="20"/>
      <c r="E7" s="21">
        <v>901571501</v>
      </c>
      <c r="F7" s="22">
        <v>901571501</v>
      </c>
      <c r="G7" s="22">
        <v>68888049</v>
      </c>
      <c r="H7" s="22"/>
      <c r="I7" s="22">
        <v>159547303</v>
      </c>
      <c r="J7" s="22">
        <v>228435352</v>
      </c>
      <c r="K7" s="22">
        <v>79040514</v>
      </c>
      <c r="L7" s="22">
        <v>9903239</v>
      </c>
      <c r="M7" s="22">
        <v>77767150</v>
      </c>
      <c r="N7" s="22">
        <v>166710903</v>
      </c>
      <c r="O7" s="22">
        <v>66018140</v>
      </c>
      <c r="P7" s="22">
        <v>76303142</v>
      </c>
      <c r="Q7" s="22">
        <v>66657810</v>
      </c>
      <c r="R7" s="22">
        <v>208979092</v>
      </c>
      <c r="S7" s="22"/>
      <c r="T7" s="22"/>
      <c r="U7" s="22"/>
      <c r="V7" s="22"/>
      <c r="W7" s="22">
        <v>604125347</v>
      </c>
      <c r="X7" s="22">
        <v>676178631</v>
      </c>
      <c r="Y7" s="22">
        <v>-72053284</v>
      </c>
      <c r="Z7" s="23">
        <v>-10.655954018162399</v>
      </c>
      <c r="AA7" s="20">
        <v>901571501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5965737</v>
      </c>
      <c r="D13" s="20"/>
      <c r="E13" s="21">
        <v>118601382</v>
      </c>
      <c r="F13" s="22">
        <v>118601383</v>
      </c>
      <c r="G13" s="22">
        <v>12259650</v>
      </c>
      <c r="H13" s="22"/>
      <c r="I13" s="22">
        <v>21545499</v>
      </c>
      <c r="J13" s="22">
        <v>33805149</v>
      </c>
      <c r="K13" s="22">
        <v>17353385</v>
      </c>
      <c r="L13" s="22">
        <v>18470884</v>
      </c>
      <c r="M13" s="22">
        <v>17723804</v>
      </c>
      <c r="N13" s="22">
        <v>53548073</v>
      </c>
      <c r="O13" s="22">
        <v>18678369</v>
      </c>
      <c r="P13" s="22">
        <v>18997308</v>
      </c>
      <c r="Q13" s="22">
        <v>17493349</v>
      </c>
      <c r="R13" s="22">
        <v>55169026</v>
      </c>
      <c r="S13" s="22"/>
      <c r="T13" s="22"/>
      <c r="U13" s="22"/>
      <c r="V13" s="22"/>
      <c r="W13" s="22">
        <v>142522248</v>
      </c>
      <c r="X13" s="22">
        <v>88951032</v>
      </c>
      <c r="Y13" s="22">
        <v>53571216</v>
      </c>
      <c r="Z13" s="23">
        <v>60.225513741088463</v>
      </c>
      <c r="AA13" s="20">
        <v>118601383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16172386</v>
      </c>
      <c r="D25" s="20"/>
      <c r="E25" s="21">
        <v>244592035</v>
      </c>
      <c r="F25" s="22">
        <v>13944900</v>
      </c>
      <c r="G25" s="22">
        <v>106164400</v>
      </c>
      <c r="H25" s="22"/>
      <c r="I25" s="22">
        <v>851400</v>
      </c>
      <c r="J25" s="22">
        <v>107015800</v>
      </c>
      <c r="K25" s="22">
        <v>1204000</v>
      </c>
      <c r="L25" s="22">
        <v>2940005</v>
      </c>
      <c r="M25" s="22">
        <v>88619306</v>
      </c>
      <c r="N25" s="22">
        <v>92763311</v>
      </c>
      <c r="O25" s="22"/>
      <c r="P25" s="22">
        <v>2666860</v>
      </c>
      <c r="Q25" s="22">
        <v>65553031</v>
      </c>
      <c r="R25" s="22">
        <v>68219891</v>
      </c>
      <c r="S25" s="22"/>
      <c r="T25" s="22"/>
      <c r="U25" s="22"/>
      <c r="V25" s="22"/>
      <c r="W25" s="22">
        <v>267999002</v>
      </c>
      <c r="X25" s="22">
        <v>10458675</v>
      </c>
      <c r="Y25" s="22">
        <v>257540327</v>
      </c>
      <c r="Z25" s="23">
        <v>2462.456544447552</v>
      </c>
      <c r="AA25" s="20">
        <v>13944900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-2943151482</v>
      </c>
      <c r="D32" s="29">
        <f t="shared" ref="D32:Y32" si="0">SUM(D6:D31)</f>
        <v>0</v>
      </c>
      <c r="E32" s="30">
        <f t="shared" si="0"/>
        <v>1264764918</v>
      </c>
      <c r="F32" s="31">
        <f t="shared" si="0"/>
        <v>1034122409</v>
      </c>
      <c r="G32" s="31">
        <f t="shared" si="0"/>
        <v>187312099</v>
      </c>
      <c r="H32" s="31">
        <f t="shared" si="0"/>
        <v>0</v>
      </c>
      <c r="I32" s="31">
        <f t="shared" si="0"/>
        <v>181944202</v>
      </c>
      <c r="J32" s="31">
        <f t="shared" si="0"/>
        <v>369256301</v>
      </c>
      <c r="K32" s="31">
        <f t="shared" si="0"/>
        <v>97597899</v>
      </c>
      <c r="L32" s="31">
        <f t="shared" si="0"/>
        <v>31314128</v>
      </c>
      <c r="M32" s="31">
        <f t="shared" si="0"/>
        <v>184110260</v>
      </c>
      <c r="N32" s="31">
        <f t="shared" si="0"/>
        <v>313022287</v>
      </c>
      <c r="O32" s="31">
        <f t="shared" si="0"/>
        <v>84696509</v>
      </c>
      <c r="P32" s="31">
        <f t="shared" si="0"/>
        <v>97967310</v>
      </c>
      <c r="Q32" s="31">
        <f t="shared" si="0"/>
        <v>149704190</v>
      </c>
      <c r="R32" s="31">
        <f t="shared" si="0"/>
        <v>332368009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1014646597</v>
      </c>
      <c r="X32" s="31">
        <f t="shared" si="0"/>
        <v>775591803</v>
      </c>
      <c r="Y32" s="31">
        <f t="shared" si="0"/>
        <v>239054794</v>
      </c>
      <c r="Z32" s="32">
        <f>+IF(X32&lt;&gt;0,+(Y32/X32)*100,0)</f>
        <v>30.8222434888214</v>
      </c>
      <c r="AA32" s="29">
        <f>SUM(AA6:AA31)</f>
        <v>1034122409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133571255</v>
      </c>
      <c r="F34" s="22">
        <v>134364821</v>
      </c>
      <c r="G34" s="22">
        <v>9542506</v>
      </c>
      <c r="H34" s="22"/>
      <c r="I34" s="22">
        <v>20084658</v>
      </c>
      <c r="J34" s="22">
        <v>29627164</v>
      </c>
      <c r="K34" s="22">
        <v>14900248</v>
      </c>
      <c r="L34" s="22">
        <v>9651680</v>
      </c>
      <c r="M34" s="22">
        <v>9263493</v>
      </c>
      <c r="N34" s="22">
        <v>33815421</v>
      </c>
      <c r="O34" s="22">
        <v>9703831</v>
      </c>
      <c r="P34" s="22">
        <v>9605434</v>
      </c>
      <c r="Q34" s="22">
        <v>9549612</v>
      </c>
      <c r="R34" s="22">
        <v>28858877</v>
      </c>
      <c r="S34" s="22"/>
      <c r="T34" s="22"/>
      <c r="U34" s="22"/>
      <c r="V34" s="22"/>
      <c r="W34" s="22">
        <v>92301462</v>
      </c>
      <c r="X34" s="22">
        <v>100773666</v>
      </c>
      <c r="Y34" s="22">
        <v>-8472204</v>
      </c>
      <c r="Z34" s="23">
        <v>-8.4071606564357797</v>
      </c>
      <c r="AA34" s="20">
        <v>134364821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629100228</v>
      </c>
      <c r="D37" s="20"/>
      <c r="E37" s="21">
        <v>819815597</v>
      </c>
      <c r="F37" s="22">
        <v>757634499</v>
      </c>
      <c r="G37" s="22">
        <v>68352483</v>
      </c>
      <c r="H37" s="22"/>
      <c r="I37" s="22">
        <v>104143249</v>
      </c>
      <c r="J37" s="22">
        <v>172495732</v>
      </c>
      <c r="K37" s="22">
        <v>62549748</v>
      </c>
      <c r="L37" s="22">
        <v>-1638756</v>
      </c>
      <c r="M37" s="22">
        <v>122428060</v>
      </c>
      <c r="N37" s="22">
        <v>183339052</v>
      </c>
      <c r="O37" s="22">
        <v>69628084</v>
      </c>
      <c r="P37" s="22">
        <v>48869064</v>
      </c>
      <c r="Q37" s="22">
        <v>68867230</v>
      </c>
      <c r="R37" s="22">
        <v>187364378</v>
      </c>
      <c r="S37" s="22"/>
      <c r="T37" s="22"/>
      <c r="U37" s="22"/>
      <c r="V37" s="22"/>
      <c r="W37" s="22">
        <v>543199162</v>
      </c>
      <c r="X37" s="22">
        <v>568225881</v>
      </c>
      <c r="Y37" s="22">
        <v>-25026719</v>
      </c>
      <c r="Z37" s="23">
        <v>-4.4043609833392994</v>
      </c>
      <c r="AA37" s="20">
        <v>757634499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286016042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25754337</v>
      </c>
      <c r="D39" s="20"/>
      <c r="E39" s="21">
        <v>71391582</v>
      </c>
      <c r="F39" s="22">
        <v>71391582</v>
      </c>
      <c r="G39" s="22">
        <v>3939585</v>
      </c>
      <c r="H39" s="22"/>
      <c r="I39" s="22">
        <v>7776724</v>
      </c>
      <c r="J39" s="22">
        <v>11716309</v>
      </c>
      <c r="K39" s="22">
        <v>3947886</v>
      </c>
      <c r="L39" s="22">
        <v>3820639</v>
      </c>
      <c r="M39" s="22">
        <v>3947902</v>
      </c>
      <c r="N39" s="22">
        <v>11716427</v>
      </c>
      <c r="O39" s="22">
        <v>3947876</v>
      </c>
      <c r="P39" s="22">
        <v>3693170</v>
      </c>
      <c r="Q39" s="22">
        <v>3979368</v>
      </c>
      <c r="R39" s="22">
        <v>11620414</v>
      </c>
      <c r="S39" s="22"/>
      <c r="T39" s="22"/>
      <c r="U39" s="22"/>
      <c r="V39" s="22"/>
      <c r="W39" s="22">
        <v>35053150</v>
      </c>
      <c r="X39" s="22">
        <v>53543682</v>
      </c>
      <c r="Y39" s="22">
        <v>-18490532</v>
      </c>
      <c r="Z39" s="23">
        <v>-34.533545899962576</v>
      </c>
      <c r="AA39" s="20">
        <v>71391582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3341454</v>
      </c>
      <c r="F40" s="22">
        <v>3341454</v>
      </c>
      <c r="G40" s="22">
        <v>189114</v>
      </c>
      <c r="H40" s="22"/>
      <c r="I40" s="22">
        <v>372127</v>
      </c>
      <c r="J40" s="22">
        <v>561241</v>
      </c>
      <c r="K40" s="22">
        <v>171673</v>
      </c>
      <c r="L40" s="22">
        <v>-65494235</v>
      </c>
      <c r="M40" s="22">
        <v>65829161</v>
      </c>
      <c r="N40" s="22">
        <v>506599</v>
      </c>
      <c r="O40" s="22">
        <v>132844</v>
      </c>
      <c r="P40" s="22">
        <v>121955</v>
      </c>
      <c r="Q40" s="22">
        <v>130445</v>
      </c>
      <c r="R40" s="22">
        <v>385244</v>
      </c>
      <c r="S40" s="22"/>
      <c r="T40" s="22"/>
      <c r="U40" s="22"/>
      <c r="V40" s="22"/>
      <c r="W40" s="22">
        <v>1453084</v>
      </c>
      <c r="X40" s="22">
        <v>2506095</v>
      </c>
      <c r="Y40" s="22">
        <v>-1053011</v>
      </c>
      <c r="Z40" s="23">
        <v>-42.018000115717882</v>
      </c>
      <c r="AA40" s="20">
        <v>3341454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9630000</v>
      </c>
      <c r="F41" s="22">
        <v>5774985</v>
      </c>
      <c r="G41" s="22">
        <v>-732095</v>
      </c>
      <c r="H41" s="22"/>
      <c r="I41" s="22">
        <v>15150</v>
      </c>
      <c r="J41" s="22">
        <v>-716945</v>
      </c>
      <c r="K41" s="22">
        <v>493437</v>
      </c>
      <c r="L41" s="22">
        <v>758743</v>
      </c>
      <c r="M41" s="22">
        <v>1870196</v>
      </c>
      <c r="N41" s="22">
        <v>3122376</v>
      </c>
      <c r="O41" s="22">
        <v>669134</v>
      </c>
      <c r="P41" s="22">
        <v>504220</v>
      </c>
      <c r="Q41" s="22">
        <v>86843</v>
      </c>
      <c r="R41" s="22">
        <v>1260197</v>
      </c>
      <c r="S41" s="22"/>
      <c r="T41" s="22"/>
      <c r="U41" s="22"/>
      <c r="V41" s="22"/>
      <c r="W41" s="22">
        <v>3665628</v>
      </c>
      <c r="X41" s="22">
        <v>4331232</v>
      </c>
      <c r="Y41" s="22">
        <v>-665604</v>
      </c>
      <c r="Z41" s="23">
        <v>-15.367544384600041</v>
      </c>
      <c r="AA41" s="20">
        <v>5774985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62714</v>
      </c>
      <c r="H42" s="22"/>
      <c r="I42" s="22">
        <v>125428</v>
      </c>
      <c r="J42" s="22">
        <v>188142</v>
      </c>
      <c r="K42" s="22">
        <v>62714</v>
      </c>
      <c r="L42" s="22">
        <v>62714</v>
      </c>
      <c r="M42" s="22">
        <v>62714</v>
      </c>
      <c r="N42" s="22">
        <v>188142</v>
      </c>
      <c r="O42" s="22">
        <v>64595</v>
      </c>
      <c r="P42" s="22">
        <v>63616</v>
      </c>
      <c r="Q42" s="22">
        <v>64672</v>
      </c>
      <c r="R42" s="22">
        <v>192883</v>
      </c>
      <c r="S42" s="22"/>
      <c r="T42" s="22"/>
      <c r="U42" s="22"/>
      <c r="V42" s="22"/>
      <c r="W42" s="22">
        <v>569167</v>
      </c>
      <c r="X42" s="22"/>
      <c r="Y42" s="22">
        <v>569167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14657678</v>
      </c>
      <c r="F44" s="22">
        <v>9736886</v>
      </c>
      <c r="G44" s="22">
        <v>1007305</v>
      </c>
      <c r="H44" s="22"/>
      <c r="I44" s="22">
        <v>2799796</v>
      </c>
      <c r="J44" s="22">
        <v>3807101</v>
      </c>
      <c r="K44" s="22">
        <v>1253999</v>
      </c>
      <c r="L44" s="22">
        <v>909704</v>
      </c>
      <c r="M44" s="22">
        <v>428717</v>
      </c>
      <c r="N44" s="22">
        <v>2592420</v>
      </c>
      <c r="O44" s="22">
        <v>1235313</v>
      </c>
      <c r="P44" s="22">
        <v>568062</v>
      </c>
      <c r="Q44" s="22">
        <v>474914</v>
      </c>
      <c r="R44" s="22">
        <v>2278289</v>
      </c>
      <c r="S44" s="22"/>
      <c r="T44" s="22"/>
      <c r="U44" s="22"/>
      <c r="V44" s="22"/>
      <c r="W44" s="22">
        <v>8677810</v>
      </c>
      <c r="X44" s="22">
        <v>7302645</v>
      </c>
      <c r="Y44" s="22">
        <v>1375165</v>
      </c>
      <c r="Z44" s="23">
        <v>18.83105367986531</v>
      </c>
      <c r="AA44" s="20">
        <v>9736886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-22374538</v>
      </c>
      <c r="D46" s="20"/>
      <c r="E46" s="21"/>
      <c r="F46" s="22"/>
      <c r="G46" s="22"/>
      <c r="H46" s="22"/>
      <c r="I46" s="22">
        <v>-405000</v>
      </c>
      <c r="J46" s="22">
        <v>-405000</v>
      </c>
      <c r="K46" s="22">
        <v>-198151</v>
      </c>
      <c r="L46" s="22"/>
      <c r="M46" s="22">
        <v>119087</v>
      </c>
      <c r="N46" s="22">
        <v>-79064</v>
      </c>
      <c r="O46" s="22">
        <v>360843</v>
      </c>
      <c r="P46" s="22">
        <v>-129501</v>
      </c>
      <c r="Q46" s="22">
        <v>-110994</v>
      </c>
      <c r="R46" s="22">
        <v>120348</v>
      </c>
      <c r="S46" s="22"/>
      <c r="T46" s="22"/>
      <c r="U46" s="22"/>
      <c r="V46" s="22"/>
      <c r="W46" s="22">
        <v>-363716</v>
      </c>
      <c r="X46" s="22"/>
      <c r="Y46" s="22">
        <v>-363716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632480027</v>
      </c>
      <c r="D47" s="29">
        <f t="shared" ref="D47:Y47" si="1">SUM(D34:D46)</f>
        <v>0</v>
      </c>
      <c r="E47" s="30">
        <f t="shared" si="1"/>
        <v>1338423608</v>
      </c>
      <c r="F47" s="31">
        <f t="shared" si="1"/>
        <v>982244227</v>
      </c>
      <c r="G47" s="31">
        <f t="shared" si="1"/>
        <v>82361612</v>
      </c>
      <c r="H47" s="31">
        <f t="shared" si="1"/>
        <v>0</v>
      </c>
      <c r="I47" s="31">
        <f t="shared" si="1"/>
        <v>134912132</v>
      </c>
      <c r="J47" s="31">
        <f t="shared" si="1"/>
        <v>217273744</v>
      </c>
      <c r="K47" s="31">
        <f t="shared" si="1"/>
        <v>83181554</v>
      </c>
      <c r="L47" s="31">
        <f t="shared" si="1"/>
        <v>-51929511</v>
      </c>
      <c r="M47" s="31">
        <f t="shared" si="1"/>
        <v>203949330</v>
      </c>
      <c r="N47" s="31">
        <f t="shared" si="1"/>
        <v>235201373</v>
      </c>
      <c r="O47" s="31">
        <f t="shared" si="1"/>
        <v>85742520</v>
      </c>
      <c r="P47" s="31">
        <f t="shared" si="1"/>
        <v>63296020</v>
      </c>
      <c r="Q47" s="31">
        <f t="shared" si="1"/>
        <v>83042090</v>
      </c>
      <c r="R47" s="31">
        <f t="shared" si="1"/>
        <v>232080630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684555747</v>
      </c>
      <c r="X47" s="31">
        <f t="shared" si="1"/>
        <v>736683201</v>
      </c>
      <c r="Y47" s="31">
        <f t="shared" si="1"/>
        <v>-52127454</v>
      </c>
      <c r="Z47" s="32">
        <f>+IF(X47&lt;&gt;0,+(Y47/X47)*100,0)</f>
        <v>-7.0759661587559401</v>
      </c>
      <c r="AA47" s="29">
        <f>SUM(AA34:AA46)</f>
        <v>982244227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-3575631509</v>
      </c>
      <c r="D48" s="39">
        <f t="shared" si="2"/>
        <v>0</v>
      </c>
      <c r="E48" s="40">
        <f t="shared" si="2"/>
        <v>-73658690</v>
      </c>
      <c r="F48" s="41">
        <f t="shared" si="2"/>
        <v>51878182</v>
      </c>
      <c r="G48" s="41">
        <f t="shared" si="2"/>
        <v>104950487</v>
      </c>
      <c r="H48" s="41">
        <f t="shared" si="2"/>
        <v>0</v>
      </c>
      <c r="I48" s="41">
        <f t="shared" si="2"/>
        <v>47032070</v>
      </c>
      <c r="J48" s="41">
        <f t="shared" si="2"/>
        <v>151982557</v>
      </c>
      <c r="K48" s="41">
        <f t="shared" si="2"/>
        <v>14416345</v>
      </c>
      <c r="L48" s="41">
        <f t="shared" si="2"/>
        <v>83243639</v>
      </c>
      <c r="M48" s="41">
        <f t="shared" si="2"/>
        <v>-19839070</v>
      </c>
      <c r="N48" s="41">
        <f t="shared" si="2"/>
        <v>77820914</v>
      </c>
      <c r="O48" s="41">
        <f t="shared" si="2"/>
        <v>-1046011</v>
      </c>
      <c r="P48" s="41">
        <f t="shared" si="2"/>
        <v>34671290</v>
      </c>
      <c r="Q48" s="41">
        <f t="shared" si="2"/>
        <v>66662100</v>
      </c>
      <c r="R48" s="41">
        <f t="shared" si="2"/>
        <v>100287379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330090850</v>
      </c>
      <c r="X48" s="41">
        <f t="shared" si="2"/>
        <v>38908602</v>
      </c>
      <c r="Y48" s="41">
        <f t="shared" si="2"/>
        <v>291182248</v>
      </c>
      <c r="Z48" s="42">
        <f>+IF(X48&lt;&gt;0,+(Y48/X48)*100,0)</f>
        <v>748.37499430074615</v>
      </c>
      <c r="AA48" s="39">
        <f>+AA32-AA47</f>
        <v>51878182</v>
      </c>
    </row>
    <row r="49" spans="1:27" x14ac:dyDescent="0.25">
      <c r="A49" s="43" t="s">
        <v>74</v>
      </c>
      <c r="B49" s="15" t="s">
        <v>32</v>
      </c>
      <c r="C49" s="20">
        <v>920671386</v>
      </c>
      <c r="D49" s="20"/>
      <c r="E49" s="21">
        <v>28000000</v>
      </c>
      <c r="F49" s="22">
        <v>93490140</v>
      </c>
      <c r="G49" s="22">
        <v>2088918</v>
      </c>
      <c r="H49" s="22"/>
      <c r="I49" s="22">
        <v>11324706</v>
      </c>
      <c r="J49" s="22">
        <v>13413624</v>
      </c>
      <c r="K49" s="22">
        <v>2974595</v>
      </c>
      <c r="L49" s="22">
        <v>9874460</v>
      </c>
      <c r="M49" s="22">
        <v>16838122</v>
      </c>
      <c r="N49" s="22">
        <v>29687177</v>
      </c>
      <c r="O49" s="22">
        <v>1034577</v>
      </c>
      <c r="P49" s="22">
        <v>779298</v>
      </c>
      <c r="Q49" s="22">
        <v>1904470</v>
      </c>
      <c r="R49" s="22">
        <v>3718345</v>
      </c>
      <c r="S49" s="22"/>
      <c r="T49" s="22"/>
      <c r="U49" s="22"/>
      <c r="V49" s="22"/>
      <c r="W49" s="22">
        <v>46819146</v>
      </c>
      <c r="X49" s="22">
        <v>70117605</v>
      </c>
      <c r="Y49" s="22">
        <v>-23298459</v>
      </c>
      <c r="Z49" s="23">
        <v>-33.227687967950416</v>
      </c>
      <c r="AA49" s="20">
        <v>93490140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-2654960123</v>
      </c>
      <c r="D51" s="48">
        <f t="shared" si="3"/>
        <v>0</v>
      </c>
      <c r="E51" s="49">
        <f t="shared" si="3"/>
        <v>-45658690</v>
      </c>
      <c r="F51" s="50">
        <f t="shared" si="3"/>
        <v>145368322</v>
      </c>
      <c r="G51" s="50">
        <f t="shared" si="3"/>
        <v>107039405</v>
      </c>
      <c r="H51" s="50">
        <f t="shared" si="3"/>
        <v>0</v>
      </c>
      <c r="I51" s="50">
        <f t="shared" si="3"/>
        <v>58356776</v>
      </c>
      <c r="J51" s="50">
        <f t="shared" si="3"/>
        <v>165396181</v>
      </c>
      <c r="K51" s="50">
        <f t="shared" si="3"/>
        <v>17390940</v>
      </c>
      <c r="L51" s="50">
        <f t="shared" si="3"/>
        <v>93118099</v>
      </c>
      <c r="M51" s="50">
        <f t="shared" si="3"/>
        <v>-3000948</v>
      </c>
      <c r="N51" s="50">
        <f t="shared" si="3"/>
        <v>107508091</v>
      </c>
      <c r="O51" s="50">
        <f t="shared" si="3"/>
        <v>-11434</v>
      </c>
      <c r="P51" s="50">
        <f t="shared" si="3"/>
        <v>35450588</v>
      </c>
      <c r="Q51" s="50">
        <f t="shared" si="3"/>
        <v>68566570</v>
      </c>
      <c r="R51" s="50">
        <f t="shared" si="3"/>
        <v>104005724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376909996</v>
      </c>
      <c r="X51" s="50">
        <f t="shared" si="3"/>
        <v>109026207</v>
      </c>
      <c r="Y51" s="50">
        <f t="shared" si="3"/>
        <v>267883789</v>
      </c>
      <c r="Z51" s="51">
        <f>+IF(X51&lt;&gt;0,+(Y51/X51)*100,0)</f>
        <v>245.70586868164642</v>
      </c>
      <c r="AA51" s="48">
        <f>SUM(AA48:AA50)</f>
        <v>145368322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-2654960123</v>
      </c>
      <c r="D53" s="54">
        <f>+D51-D52</f>
        <v>0</v>
      </c>
      <c r="E53" s="55">
        <f t="shared" si="4"/>
        <v>-45658690</v>
      </c>
      <c r="F53" s="56">
        <f t="shared" si="4"/>
        <v>145368322</v>
      </c>
      <c r="G53" s="56">
        <f t="shared" si="4"/>
        <v>107039405</v>
      </c>
      <c r="H53" s="56">
        <f t="shared" si="4"/>
        <v>0</v>
      </c>
      <c r="I53" s="56">
        <f t="shared" si="4"/>
        <v>58356776</v>
      </c>
      <c r="J53" s="56">
        <f t="shared" si="4"/>
        <v>165396181</v>
      </c>
      <c r="K53" s="56">
        <f t="shared" si="4"/>
        <v>17390940</v>
      </c>
      <c r="L53" s="56">
        <f t="shared" si="4"/>
        <v>93118099</v>
      </c>
      <c r="M53" s="56">
        <f t="shared" si="4"/>
        <v>-3000948</v>
      </c>
      <c r="N53" s="56">
        <f t="shared" si="4"/>
        <v>107508091</v>
      </c>
      <c r="O53" s="56">
        <f t="shared" si="4"/>
        <v>-11434</v>
      </c>
      <c r="P53" s="56">
        <f t="shared" si="4"/>
        <v>35450588</v>
      </c>
      <c r="Q53" s="56">
        <f t="shared" si="4"/>
        <v>68566570</v>
      </c>
      <c r="R53" s="56">
        <f t="shared" si="4"/>
        <v>104005724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376909996</v>
      </c>
      <c r="X53" s="56">
        <f t="shared" si="4"/>
        <v>109026207</v>
      </c>
      <c r="Y53" s="56">
        <f t="shared" si="4"/>
        <v>267883789</v>
      </c>
      <c r="Z53" s="57">
        <f>+IF(X53&lt;&gt;0,+(Y53/X53)*100,0)</f>
        <v>245.70586868164642</v>
      </c>
      <c r="AA53" s="54">
        <f>+AA51-AA52</f>
        <v>145368322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-2654960123</v>
      </c>
      <c r="D56" s="48">
        <f>SUM(D53:D55)</f>
        <v>0</v>
      </c>
      <c r="E56" s="49">
        <f t="shared" si="5"/>
        <v>-45658690</v>
      </c>
      <c r="F56" s="50">
        <f t="shared" si="5"/>
        <v>145368322</v>
      </c>
      <c r="G56" s="50">
        <f t="shared" si="5"/>
        <v>107039405</v>
      </c>
      <c r="H56" s="50">
        <f t="shared" si="5"/>
        <v>0</v>
      </c>
      <c r="I56" s="50">
        <f t="shared" si="5"/>
        <v>58356776</v>
      </c>
      <c r="J56" s="50">
        <f t="shared" si="5"/>
        <v>165396181</v>
      </c>
      <c r="K56" s="50">
        <f t="shared" si="5"/>
        <v>17390940</v>
      </c>
      <c r="L56" s="50">
        <f t="shared" si="5"/>
        <v>93118099</v>
      </c>
      <c r="M56" s="50">
        <f t="shared" si="5"/>
        <v>-3000948</v>
      </c>
      <c r="N56" s="50">
        <f t="shared" si="5"/>
        <v>107508091</v>
      </c>
      <c r="O56" s="50">
        <f t="shared" si="5"/>
        <v>-11434</v>
      </c>
      <c r="P56" s="50">
        <f t="shared" si="5"/>
        <v>35450588</v>
      </c>
      <c r="Q56" s="50">
        <f t="shared" si="5"/>
        <v>68566570</v>
      </c>
      <c r="R56" s="50">
        <f t="shared" si="5"/>
        <v>104005724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376909996</v>
      </c>
      <c r="X56" s="50">
        <f t="shared" si="5"/>
        <v>109026207</v>
      </c>
      <c r="Y56" s="50">
        <f t="shared" si="5"/>
        <v>267883789</v>
      </c>
      <c r="Z56" s="51">
        <f>+IF(X56&lt;&gt;0,+(Y56/X56)*100,0)</f>
        <v>245.70586868164642</v>
      </c>
      <c r="AA56" s="48">
        <f>SUM(AA53:AA55)</f>
        <v>145368322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-2654960123</v>
      </c>
      <c r="D59" s="65">
        <f>SUM(D56:D58)</f>
        <v>0</v>
      </c>
      <c r="E59" s="66">
        <f t="shared" si="6"/>
        <v>-45658690</v>
      </c>
      <c r="F59" s="67">
        <f t="shared" si="6"/>
        <v>145368322</v>
      </c>
      <c r="G59" s="67">
        <f t="shared" si="6"/>
        <v>107039405</v>
      </c>
      <c r="H59" s="67">
        <f t="shared" si="6"/>
        <v>0</v>
      </c>
      <c r="I59" s="67">
        <f t="shared" si="6"/>
        <v>58356776</v>
      </c>
      <c r="J59" s="67">
        <f t="shared" si="6"/>
        <v>165396181</v>
      </c>
      <c r="K59" s="67">
        <f t="shared" si="6"/>
        <v>17390940</v>
      </c>
      <c r="L59" s="67">
        <f t="shared" si="6"/>
        <v>93118099</v>
      </c>
      <c r="M59" s="67">
        <f t="shared" si="6"/>
        <v>-3000948</v>
      </c>
      <c r="N59" s="67">
        <f t="shared" si="6"/>
        <v>107508091</v>
      </c>
      <c r="O59" s="67">
        <f t="shared" si="6"/>
        <v>-11434</v>
      </c>
      <c r="P59" s="67">
        <f t="shared" si="6"/>
        <v>35450588</v>
      </c>
      <c r="Q59" s="67">
        <f t="shared" si="6"/>
        <v>68566570</v>
      </c>
      <c r="R59" s="67">
        <f t="shared" si="6"/>
        <v>104005724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376909996</v>
      </c>
      <c r="X59" s="67">
        <f t="shared" si="6"/>
        <v>109026207</v>
      </c>
      <c r="Y59" s="67">
        <f t="shared" si="6"/>
        <v>267883789</v>
      </c>
      <c r="Z59" s="68">
        <f>+IF(X59&lt;&gt;0,+(Y59/X59)*100,0)</f>
        <v>245.70586868164642</v>
      </c>
      <c r="AA59" s="65">
        <f>SUM(AA56:AA58)</f>
        <v>145368322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404296349</v>
      </c>
      <c r="D7" s="20"/>
      <c r="E7" s="21">
        <v>548867889</v>
      </c>
      <c r="F7" s="22">
        <v>444697762</v>
      </c>
      <c r="G7" s="22">
        <v>37674103</v>
      </c>
      <c r="H7" s="22">
        <v>37364617</v>
      </c>
      <c r="I7" s="22">
        <v>33224243</v>
      </c>
      <c r="J7" s="22">
        <v>108262963</v>
      </c>
      <c r="K7" s="22">
        <v>43279641</v>
      </c>
      <c r="L7" s="22">
        <v>31805566</v>
      </c>
      <c r="M7" s="22">
        <v>38999700</v>
      </c>
      <c r="N7" s="22">
        <v>114084907</v>
      </c>
      <c r="O7" s="22">
        <v>34033959</v>
      </c>
      <c r="P7" s="22">
        <v>37002256</v>
      </c>
      <c r="Q7" s="22">
        <v>33636700</v>
      </c>
      <c r="R7" s="22">
        <v>104672915</v>
      </c>
      <c r="S7" s="22"/>
      <c r="T7" s="22"/>
      <c r="U7" s="22"/>
      <c r="V7" s="22"/>
      <c r="W7" s="22">
        <v>327020785</v>
      </c>
      <c r="X7" s="22">
        <v>333523323</v>
      </c>
      <c r="Y7" s="22">
        <v>-6502538</v>
      </c>
      <c r="Z7" s="23">
        <v>-1.9496501598480418</v>
      </c>
      <c r="AA7" s="20">
        <v>444697762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57049899</v>
      </c>
      <c r="D13" s="20"/>
      <c r="E13" s="21">
        <v>34530342</v>
      </c>
      <c r="F13" s="22">
        <v>79266444</v>
      </c>
      <c r="G13" s="22">
        <v>5684884</v>
      </c>
      <c r="H13" s="22">
        <v>5278131</v>
      </c>
      <c r="I13" s="22">
        <v>5264950</v>
      </c>
      <c r="J13" s="22">
        <v>16227965</v>
      </c>
      <c r="K13" s="22">
        <v>5573885</v>
      </c>
      <c r="L13" s="22">
        <v>5410893</v>
      </c>
      <c r="M13" s="22">
        <v>5719170</v>
      </c>
      <c r="N13" s="22">
        <v>16703948</v>
      </c>
      <c r="O13" s="22">
        <v>6437862</v>
      </c>
      <c r="P13" s="22">
        <v>6322925</v>
      </c>
      <c r="Q13" s="22">
        <v>6324222</v>
      </c>
      <c r="R13" s="22">
        <v>19085009</v>
      </c>
      <c r="S13" s="22"/>
      <c r="T13" s="22"/>
      <c r="U13" s="22"/>
      <c r="V13" s="22"/>
      <c r="W13" s="22">
        <v>52016922</v>
      </c>
      <c r="X13" s="22">
        <v>59449833</v>
      </c>
      <c r="Y13" s="22">
        <v>-7432911</v>
      </c>
      <c r="Z13" s="23">
        <v>-12.502829065979041</v>
      </c>
      <c r="AA13" s="20">
        <v>79266444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461346248</v>
      </c>
      <c r="D32" s="29">
        <f t="shared" ref="D32:Y32" si="0">SUM(D6:D31)</f>
        <v>0</v>
      </c>
      <c r="E32" s="30">
        <f t="shared" si="0"/>
        <v>583398231</v>
      </c>
      <c r="F32" s="31">
        <f t="shared" si="0"/>
        <v>523964206</v>
      </c>
      <c r="G32" s="31">
        <f t="shared" si="0"/>
        <v>43358987</v>
      </c>
      <c r="H32" s="31">
        <f t="shared" si="0"/>
        <v>42642748</v>
      </c>
      <c r="I32" s="31">
        <f t="shared" si="0"/>
        <v>38489193</v>
      </c>
      <c r="J32" s="31">
        <f t="shared" si="0"/>
        <v>124490928</v>
      </c>
      <c r="K32" s="31">
        <f t="shared" si="0"/>
        <v>48853526</v>
      </c>
      <c r="L32" s="31">
        <f t="shared" si="0"/>
        <v>37216459</v>
      </c>
      <c r="M32" s="31">
        <f t="shared" si="0"/>
        <v>44718870</v>
      </c>
      <c r="N32" s="31">
        <f t="shared" si="0"/>
        <v>130788855</v>
      </c>
      <c r="O32" s="31">
        <f t="shared" si="0"/>
        <v>40471821</v>
      </c>
      <c r="P32" s="31">
        <f t="shared" si="0"/>
        <v>43325181</v>
      </c>
      <c r="Q32" s="31">
        <f t="shared" si="0"/>
        <v>39960922</v>
      </c>
      <c r="R32" s="31">
        <f t="shared" si="0"/>
        <v>123757924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379037707</v>
      </c>
      <c r="X32" s="31">
        <f t="shared" si="0"/>
        <v>392973156</v>
      </c>
      <c r="Y32" s="31">
        <f t="shared" si="0"/>
        <v>-13935449</v>
      </c>
      <c r="Z32" s="32">
        <f>+IF(X32&lt;&gt;0,+(Y32/X32)*100,0)</f>
        <v>-3.5461579976215982</v>
      </c>
      <c r="AA32" s="29">
        <f>SUM(AA6:AA31)</f>
        <v>523964206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76882606</v>
      </c>
      <c r="D34" s="20"/>
      <c r="E34" s="21">
        <v>92290961</v>
      </c>
      <c r="F34" s="22">
        <v>93740555</v>
      </c>
      <c r="G34" s="22">
        <v>6589523</v>
      </c>
      <c r="H34" s="22">
        <v>6685899</v>
      </c>
      <c r="I34" s="22">
        <v>6517102</v>
      </c>
      <c r="J34" s="22">
        <v>19792524</v>
      </c>
      <c r="K34" s="22">
        <v>6547152</v>
      </c>
      <c r="L34" s="22">
        <v>10587713</v>
      </c>
      <c r="M34" s="22">
        <v>6570101</v>
      </c>
      <c r="N34" s="22">
        <v>23704966</v>
      </c>
      <c r="O34" s="22">
        <v>7561198</v>
      </c>
      <c r="P34" s="22">
        <v>6975772</v>
      </c>
      <c r="Q34" s="22">
        <v>6773728</v>
      </c>
      <c r="R34" s="22">
        <v>21310698</v>
      </c>
      <c r="S34" s="22"/>
      <c r="T34" s="22"/>
      <c r="U34" s="22"/>
      <c r="V34" s="22"/>
      <c r="W34" s="22">
        <v>64808188</v>
      </c>
      <c r="X34" s="22">
        <v>70305435</v>
      </c>
      <c r="Y34" s="22">
        <v>-5497247</v>
      </c>
      <c r="Z34" s="23">
        <v>-7.8190925068595334</v>
      </c>
      <c r="AA34" s="20">
        <v>93740555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168141904</v>
      </c>
      <c r="D37" s="20"/>
      <c r="E37" s="21">
        <v>284695203</v>
      </c>
      <c r="F37" s="22">
        <v>192184923</v>
      </c>
      <c r="G37" s="22">
        <v>239168</v>
      </c>
      <c r="H37" s="22">
        <v>248115</v>
      </c>
      <c r="I37" s="22">
        <v>30220577</v>
      </c>
      <c r="J37" s="22">
        <v>30707860</v>
      </c>
      <c r="K37" s="22">
        <v>16934744</v>
      </c>
      <c r="L37" s="22">
        <v>16116573</v>
      </c>
      <c r="M37" s="22">
        <v>16889245</v>
      </c>
      <c r="N37" s="22">
        <v>49940562</v>
      </c>
      <c r="O37" s="22">
        <v>5545598</v>
      </c>
      <c r="P37" s="22">
        <v>15066239</v>
      </c>
      <c r="Q37" s="22">
        <v>18119745</v>
      </c>
      <c r="R37" s="22">
        <v>38731582</v>
      </c>
      <c r="S37" s="22"/>
      <c r="T37" s="22"/>
      <c r="U37" s="22"/>
      <c r="V37" s="22"/>
      <c r="W37" s="22">
        <v>119380004</v>
      </c>
      <c r="X37" s="22">
        <v>144138699</v>
      </c>
      <c r="Y37" s="22">
        <v>-24758695</v>
      </c>
      <c r="Z37" s="23">
        <v>-17.17699352898974</v>
      </c>
      <c r="AA37" s="20">
        <v>192184923</v>
      </c>
    </row>
    <row r="38" spans="1:27" x14ac:dyDescent="0.25">
      <c r="A38" s="19" t="s">
        <v>64</v>
      </c>
      <c r="B38" s="15" t="s">
        <v>32</v>
      </c>
      <c r="C38" s="20">
        <v>140771119</v>
      </c>
      <c r="D38" s="20"/>
      <c r="E38" s="21">
        <v>137943000</v>
      </c>
      <c r="F38" s="22">
        <v>160000000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119999997</v>
      </c>
      <c r="Y38" s="22">
        <v>-119999997</v>
      </c>
      <c r="Z38" s="23">
        <v>-100</v>
      </c>
      <c r="AA38" s="20">
        <v>160000000</v>
      </c>
    </row>
    <row r="39" spans="1:27" x14ac:dyDescent="0.25">
      <c r="A39" s="19" t="s">
        <v>65</v>
      </c>
      <c r="B39" s="15" t="s">
        <v>32</v>
      </c>
      <c r="C39" s="20">
        <v>62421360</v>
      </c>
      <c r="D39" s="20"/>
      <c r="E39" s="21">
        <v>53060205</v>
      </c>
      <c r="F39" s="22">
        <v>54197890</v>
      </c>
      <c r="G39" s="22">
        <v>3944368</v>
      </c>
      <c r="H39" s="22">
        <v>4150753</v>
      </c>
      <c r="I39" s="22">
        <v>4041734</v>
      </c>
      <c r="J39" s="22">
        <v>12136855</v>
      </c>
      <c r="K39" s="22">
        <v>4045790</v>
      </c>
      <c r="L39" s="22">
        <v>4662484</v>
      </c>
      <c r="M39" s="22">
        <v>4169032</v>
      </c>
      <c r="N39" s="22">
        <v>12877306</v>
      </c>
      <c r="O39" s="22">
        <v>4169131</v>
      </c>
      <c r="P39" s="22">
        <v>4169100</v>
      </c>
      <c r="Q39" s="22">
        <v>4169100</v>
      </c>
      <c r="R39" s="22">
        <v>12507331</v>
      </c>
      <c r="S39" s="22"/>
      <c r="T39" s="22"/>
      <c r="U39" s="22"/>
      <c r="V39" s="22"/>
      <c r="W39" s="22">
        <v>37521492</v>
      </c>
      <c r="X39" s="22">
        <v>40648419</v>
      </c>
      <c r="Y39" s="22">
        <v>-3126927</v>
      </c>
      <c r="Z39" s="23">
        <v>-7.6926165320230542</v>
      </c>
      <c r="AA39" s="20">
        <v>54197890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90501935</v>
      </c>
      <c r="D41" s="20"/>
      <c r="E41" s="21">
        <v>74197071</v>
      </c>
      <c r="F41" s="22">
        <v>98530263</v>
      </c>
      <c r="G41" s="22"/>
      <c r="H41" s="22">
        <v>9880395</v>
      </c>
      <c r="I41" s="22">
        <v>181740</v>
      </c>
      <c r="J41" s="22">
        <v>10062135</v>
      </c>
      <c r="K41" s="22">
        <v>9997628</v>
      </c>
      <c r="L41" s="22">
        <v>9100162</v>
      </c>
      <c r="M41" s="22">
        <v>13776808</v>
      </c>
      <c r="N41" s="22">
        <v>32874598</v>
      </c>
      <c r="O41" s="22">
        <v>5679815</v>
      </c>
      <c r="P41" s="22">
        <v>7451313</v>
      </c>
      <c r="Q41" s="22">
        <v>7790245</v>
      </c>
      <c r="R41" s="22">
        <v>20921373</v>
      </c>
      <c r="S41" s="22"/>
      <c r="T41" s="22"/>
      <c r="U41" s="22"/>
      <c r="V41" s="22"/>
      <c r="W41" s="22">
        <v>63858106</v>
      </c>
      <c r="X41" s="22">
        <v>73897704</v>
      </c>
      <c r="Y41" s="22">
        <v>-10039598</v>
      </c>
      <c r="Z41" s="23">
        <v>-13.585805047474816</v>
      </c>
      <c r="AA41" s="20">
        <v>98530263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-14086175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9126063</v>
      </c>
      <c r="D44" s="20"/>
      <c r="E44" s="21">
        <v>12999970</v>
      </c>
      <c r="F44" s="22">
        <v>13623272</v>
      </c>
      <c r="G44" s="22">
        <v>1080631</v>
      </c>
      <c r="H44" s="22">
        <v>936879</v>
      </c>
      <c r="I44" s="22">
        <v>800991</v>
      </c>
      <c r="J44" s="22">
        <v>2818501</v>
      </c>
      <c r="K44" s="22">
        <v>1456794</v>
      </c>
      <c r="L44" s="22">
        <v>583216</v>
      </c>
      <c r="M44" s="22">
        <v>971921</v>
      </c>
      <c r="N44" s="22">
        <v>3011931</v>
      </c>
      <c r="O44" s="22">
        <v>1097930</v>
      </c>
      <c r="P44" s="22">
        <v>914439</v>
      </c>
      <c r="Q44" s="22">
        <v>1146722</v>
      </c>
      <c r="R44" s="22">
        <v>3159091</v>
      </c>
      <c r="S44" s="22"/>
      <c r="T44" s="22"/>
      <c r="U44" s="22"/>
      <c r="V44" s="22"/>
      <c r="W44" s="22">
        <v>8989523</v>
      </c>
      <c r="X44" s="22">
        <v>10217457</v>
      </c>
      <c r="Y44" s="22">
        <v>-1227934</v>
      </c>
      <c r="Z44" s="23">
        <v>-12.018000173624415</v>
      </c>
      <c r="AA44" s="20">
        <v>13623272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68855078</v>
      </c>
      <c r="D46" s="20"/>
      <c r="E46" s="21"/>
      <c r="F46" s="22">
        <v>76274442</v>
      </c>
      <c r="G46" s="22"/>
      <c r="H46" s="22"/>
      <c r="I46" s="22">
        <v>16128767</v>
      </c>
      <c r="J46" s="22">
        <v>16128767</v>
      </c>
      <c r="K46" s="22">
        <v>8799842</v>
      </c>
      <c r="L46" s="22">
        <v>8764997</v>
      </c>
      <c r="M46" s="22">
        <v>9123958</v>
      </c>
      <c r="N46" s="22">
        <v>26688797</v>
      </c>
      <c r="O46" s="22">
        <v>2833943</v>
      </c>
      <c r="P46" s="22">
        <v>8114270</v>
      </c>
      <c r="Q46" s="22">
        <v>8843508</v>
      </c>
      <c r="R46" s="22">
        <v>19791721</v>
      </c>
      <c r="S46" s="22"/>
      <c r="T46" s="22"/>
      <c r="U46" s="22"/>
      <c r="V46" s="22"/>
      <c r="W46" s="22">
        <v>62609285</v>
      </c>
      <c r="X46" s="22">
        <v>57205836</v>
      </c>
      <c r="Y46" s="22">
        <v>5403449</v>
      </c>
      <c r="Z46" s="23">
        <v>9.4456254428306927</v>
      </c>
      <c r="AA46" s="20">
        <v>76274442</v>
      </c>
    </row>
    <row r="47" spans="1:27" x14ac:dyDescent="0.25">
      <c r="A47" s="37" t="s">
        <v>72</v>
      </c>
      <c r="B47" s="28" t="s">
        <v>32</v>
      </c>
      <c r="C47" s="29">
        <f>SUM(C34:C46)</f>
        <v>602613890</v>
      </c>
      <c r="D47" s="29">
        <f t="shared" ref="D47:Y47" si="1">SUM(D34:D46)</f>
        <v>0</v>
      </c>
      <c r="E47" s="30">
        <f t="shared" si="1"/>
        <v>655186410</v>
      </c>
      <c r="F47" s="31">
        <f t="shared" si="1"/>
        <v>688551345</v>
      </c>
      <c r="G47" s="31">
        <f t="shared" si="1"/>
        <v>11853690</v>
      </c>
      <c r="H47" s="31">
        <f t="shared" si="1"/>
        <v>21902041</v>
      </c>
      <c r="I47" s="31">
        <f t="shared" si="1"/>
        <v>57890911</v>
      </c>
      <c r="J47" s="31">
        <f t="shared" si="1"/>
        <v>91646642</v>
      </c>
      <c r="K47" s="31">
        <f t="shared" si="1"/>
        <v>47781950</v>
      </c>
      <c r="L47" s="31">
        <f t="shared" si="1"/>
        <v>49815145</v>
      </c>
      <c r="M47" s="31">
        <f t="shared" si="1"/>
        <v>51501065</v>
      </c>
      <c r="N47" s="31">
        <f t="shared" si="1"/>
        <v>149098160</v>
      </c>
      <c r="O47" s="31">
        <f t="shared" si="1"/>
        <v>26887615</v>
      </c>
      <c r="P47" s="31">
        <f t="shared" si="1"/>
        <v>42691133</v>
      </c>
      <c r="Q47" s="31">
        <f t="shared" si="1"/>
        <v>46843048</v>
      </c>
      <c r="R47" s="31">
        <f t="shared" si="1"/>
        <v>116421796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357166598</v>
      </c>
      <c r="X47" s="31">
        <f t="shared" si="1"/>
        <v>516413547</v>
      </c>
      <c r="Y47" s="31">
        <f t="shared" si="1"/>
        <v>-159246949</v>
      </c>
      <c r="Z47" s="32">
        <f>+IF(X47&lt;&gt;0,+(Y47/X47)*100,0)</f>
        <v>-30.837097501626925</v>
      </c>
      <c r="AA47" s="29">
        <f>SUM(AA34:AA46)</f>
        <v>688551345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-141267642</v>
      </c>
      <c r="D48" s="39">
        <f t="shared" si="2"/>
        <v>0</v>
      </c>
      <c r="E48" s="40">
        <f t="shared" si="2"/>
        <v>-71788179</v>
      </c>
      <c r="F48" s="41">
        <f t="shared" si="2"/>
        <v>-164587139</v>
      </c>
      <c r="G48" s="41">
        <f t="shared" si="2"/>
        <v>31505297</v>
      </c>
      <c r="H48" s="41">
        <f t="shared" si="2"/>
        <v>20740707</v>
      </c>
      <c r="I48" s="41">
        <f t="shared" si="2"/>
        <v>-19401718</v>
      </c>
      <c r="J48" s="41">
        <f t="shared" si="2"/>
        <v>32844286</v>
      </c>
      <c r="K48" s="41">
        <f t="shared" si="2"/>
        <v>1071576</v>
      </c>
      <c r="L48" s="41">
        <f t="shared" si="2"/>
        <v>-12598686</v>
      </c>
      <c r="M48" s="41">
        <f t="shared" si="2"/>
        <v>-6782195</v>
      </c>
      <c r="N48" s="41">
        <f t="shared" si="2"/>
        <v>-18309305</v>
      </c>
      <c r="O48" s="41">
        <f t="shared" si="2"/>
        <v>13584206</v>
      </c>
      <c r="P48" s="41">
        <f t="shared" si="2"/>
        <v>634048</v>
      </c>
      <c r="Q48" s="41">
        <f t="shared" si="2"/>
        <v>-6882126</v>
      </c>
      <c r="R48" s="41">
        <f t="shared" si="2"/>
        <v>7336128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21871109</v>
      </c>
      <c r="X48" s="41">
        <f t="shared" si="2"/>
        <v>-123440391</v>
      </c>
      <c r="Y48" s="41">
        <f t="shared" si="2"/>
        <v>145311500</v>
      </c>
      <c r="Z48" s="42">
        <f>+IF(X48&lt;&gt;0,+(Y48/X48)*100,0)</f>
        <v>-117.71795181692191</v>
      </c>
      <c r="AA48" s="39">
        <f>+AA32-AA47</f>
        <v>-164587139</v>
      </c>
    </row>
    <row r="49" spans="1:27" x14ac:dyDescent="0.25">
      <c r="A49" s="43" t="s">
        <v>74</v>
      </c>
      <c r="B49" s="15" t="s">
        <v>32</v>
      </c>
      <c r="C49" s="20">
        <v>312139776</v>
      </c>
      <c r="D49" s="20"/>
      <c r="E49" s="21">
        <v>197369252</v>
      </c>
      <c r="F49" s="22">
        <v>189031826</v>
      </c>
      <c r="G49" s="22">
        <v>22981916</v>
      </c>
      <c r="H49" s="22">
        <v>10109256</v>
      </c>
      <c r="I49" s="22">
        <v>8479325</v>
      </c>
      <c r="J49" s="22">
        <v>41570497</v>
      </c>
      <c r="K49" s="22">
        <v>28846642</v>
      </c>
      <c r="L49" s="22">
        <v>18762213</v>
      </c>
      <c r="M49" s="22">
        <v>31679050</v>
      </c>
      <c r="N49" s="22">
        <v>79287905</v>
      </c>
      <c r="O49" s="22">
        <v>5556212</v>
      </c>
      <c r="P49" s="22"/>
      <c r="Q49" s="22">
        <v>26807118</v>
      </c>
      <c r="R49" s="22">
        <v>32363330</v>
      </c>
      <c r="S49" s="22"/>
      <c r="T49" s="22"/>
      <c r="U49" s="22"/>
      <c r="V49" s="22"/>
      <c r="W49" s="22">
        <v>153221732</v>
      </c>
      <c r="X49" s="22">
        <v>141773877</v>
      </c>
      <c r="Y49" s="22">
        <v>11447855</v>
      </c>
      <c r="Z49" s="23">
        <v>8.0747280403427215</v>
      </c>
      <c r="AA49" s="20">
        <v>189031826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170872134</v>
      </c>
      <c r="D51" s="48">
        <f t="shared" si="3"/>
        <v>0</v>
      </c>
      <c r="E51" s="49">
        <f t="shared" si="3"/>
        <v>125581073</v>
      </c>
      <c r="F51" s="50">
        <f t="shared" si="3"/>
        <v>24444687</v>
      </c>
      <c r="G51" s="50">
        <f t="shared" si="3"/>
        <v>54487213</v>
      </c>
      <c r="H51" s="50">
        <f t="shared" si="3"/>
        <v>30849963</v>
      </c>
      <c r="I51" s="50">
        <f t="shared" si="3"/>
        <v>-10922393</v>
      </c>
      <c r="J51" s="50">
        <f t="shared" si="3"/>
        <v>74414783</v>
      </c>
      <c r="K51" s="50">
        <f t="shared" si="3"/>
        <v>29918218</v>
      </c>
      <c r="L51" s="50">
        <f t="shared" si="3"/>
        <v>6163527</v>
      </c>
      <c r="M51" s="50">
        <f t="shared" si="3"/>
        <v>24896855</v>
      </c>
      <c r="N51" s="50">
        <f t="shared" si="3"/>
        <v>60978600</v>
      </c>
      <c r="O51" s="50">
        <f t="shared" si="3"/>
        <v>19140418</v>
      </c>
      <c r="P51" s="50">
        <f t="shared" si="3"/>
        <v>634048</v>
      </c>
      <c r="Q51" s="50">
        <f t="shared" si="3"/>
        <v>19924992</v>
      </c>
      <c r="R51" s="50">
        <f t="shared" si="3"/>
        <v>39699458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175092841</v>
      </c>
      <c r="X51" s="50">
        <f t="shared" si="3"/>
        <v>18333486</v>
      </c>
      <c r="Y51" s="50">
        <f t="shared" si="3"/>
        <v>156759355</v>
      </c>
      <c r="Z51" s="51">
        <f>+IF(X51&lt;&gt;0,+(Y51/X51)*100,0)</f>
        <v>855.04390708891924</v>
      </c>
      <c r="AA51" s="48">
        <f>SUM(AA48:AA50)</f>
        <v>24444687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170872134</v>
      </c>
      <c r="D53" s="54">
        <f>+D51-D52</f>
        <v>0</v>
      </c>
      <c r="E53" s="55">
        <f t="shared" si="4"/>
        <v>125581073</v>
      </c>
      <c r="F53" s="56">
        <f t="shared" si="4"/>
        <v>24444687</v>
      </c>
      <c r="G53" s="56">
        <f t="shared" si="4"/>
        <v>54487213</v>
      </c>
      <c r="H53" s="56">
        <f t="shared" si="4"/>
        <v>30849963</v>
      </c>
      <c r="I53" s="56">
        <f t="shared" si="4"/>
        <v>-10922393</v>
      </c>
      <c r="J53" s="56">
        <f t="shared" si="4"/>
        <v>74414783</v>
      </c>
      <c r="K53" s="56">
        <f t="shared" si="4"/>
        <v>29918218</v>
      </c>
      <c r="L53" s="56">
        <f t="shared" si="4"/>
        <v>6163527</v>
      </c>
      <c r="M53" s="56">
        <f t="shared" si="4"/>
        <v>24896855</v>
      </c>
      <c r="N53" s="56">
        <f t="shared" si="4"/>
        <v>60978600</v>
      </c>
      <c r="O53" s="56">
        <f t="shared" si="4"/>
        <v>19140418</v>
      </c>
      <c r="P53" s="56">
        <f t="shared" si="4"/>
        <v>634048</v>
      </c>
      <c r="Q53" s="56">
        <f t="shared" si="4"/>
        <v>19924992</v>
      </c>
      <c r="R53" s="56">
        <f t="shared" si="4"/>
        <v>39699458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175092841</v>
      </c>
      <c r="X53" s="56">
        <f t="shared" si="4"/>
        <v>18333486</v>
      </c>
      <c r="Y53" s="56">
        <f t="shared" si="4"/>
        <v>156759355</v>
      </c>
      <c r="Z53" s="57">
        <f>+IF(X53&lt;&gt;0,+(Y53/X53)*100,0)</f>
        <v>855.04390708891924</v>
      </c>
      <c r="AA53" s="54">
        <f>+AA51-AA52</f>
        <v>24444687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170872134</v>
      </c>
      <c r="D56" s="48">
        <f>SUM(D53:D55)</f>
        <v>0</v>
      </c>
      <c r="E56" s="49">
        <f t="shared" si="5"/>
        <v>125581073</v>
      </c>
      <c r="F56" s="50">
        <f t="shared" si="5"/>
        <v>24444687</v>
      </c>
      <c r="G56" s="50">
        <f t="shared" si="5"/>
        <v>54487213</v>
      </c>
      <c r="H56" s="50">
        <f t="shared" si="5"/>
        <v>30849963</v>
      </c>
      <c r="I56" s="50">
        <f t="shared" si="5"/>
        <v>-10922393</v>
      </c>
      <c r="J56" s="50">
        <f t="shared" si="5"/>
        <v>74414783</v>
      </c>
      <c r="K56" s="50">
        <f t="shared" si="5"/>
        <v>29918218</v>
      </c>
      <c r="L56" s="50">
        <f t="shared" si="5"/>
        <v>6163527</v>
      </c>
      <c r="M56" s="50">
        <f t="shared" si="5"/>
        <v>24896855</v>
      </c>
      <c r="N56" s="50">
        <f t="shared" si="5"/>
        <v>60978600</v>
      </c>
      <c r="O56" s="50">
        <f t="shared" si="5"/>
        <v>19140418</v>
      </c>
      <c r="P56" s="50">
        <f t="shared" si="5"/>
        <v>634048</v>
      </c>
      <c r="Q56" s="50">
        <f t="shared" si="5"/>
        <v>19924992</v>
      </c>
      <c r="R56" s="50">
        <f t="shared" si="5"/>
        <v>39699458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175092841</v>
      </c>
      <c r="X56" s="50">
        <f t="shared" si="5"/>
        <v>18333486</v>
      </c>
      <c r="Y56" s="50">
        <f t="shared" si="5"/>
        <v>156759355</v>
      </c>
      <c r="Z56" s="51">
        <f>+IF(X56&lt;&gt;0,+(Y56/X56)*100,0)</f>
        <v>855.04390708891924</v>
      </c>
      <c r="AA56" s="48">
        <f>SUM(AA53:AA55)</f>
        <v>24444687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170872134</v>
      </c>
      <c r="D59" s="65">
        <f>SUM(D56:D58)</f>
        <v>0</v>
      </c>
      <c r="E59" s="66">
        <f t="shared" si="6"/>
        <v>125581073</v>
      </c>
      <c r="F59" s="67">
        <f t="shared" si="6"/>
        <v>24444687</v>
      </c>
      <c r="G59" s="67">
        <f t="shared" si="6"/>
        <v>54487213</v>
      </c>
      <c r="H59" s="67">
        <f t="shared" si="6"/>
        <v>30849963</v>
      </c>
      <c r="I59" s="67">
        <f t="shared" si="6"/>
        <v>-10922393</v>
      </c>
      <c r="J59" s="67">
        <f t="shared" si="6"/>
        <v>74414783</v>
      </c>
      <c r="K59" s="67">
        <f t="shared" si="6"/>
        <v>29918218</v>
      </c>
      <c r="L59" s="67">
        <f t="shared" si="6"/>
        <v>6163527</v>
      </c>
      <c r="M59" s="67">
        <f t="shared" si="6"/>
        <v>24896855</v>
      </c>
      <c r="N59" s="67">
        <f t="shared" si="6"/>
        <v>60978600</v>
      </c>
      <c r="O59" s="67">
        <f t="shared" si="6"/>
        <v>19140418</v>
      </c>
      <c r="P59" s="67">
        <f t="shared" si="6"/>
        <v>634048</v>
      </c>
      <c r="Q59" s="67">
        <f t="shared" si="6"/>
        <v>19924992</v>
      </c>
      <c r="R59" s="67">
        <f t="shared" si="6"/>
        <v>39699458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175092841</v>
      </c>
      <c r="X59" s="67">
        <f t="shared" si="6"/>
        <v>18333486</v>
      </c>
      <c r="Y59" s="67">
        <f t="shared" si="6"/>
        <v>156759355</v>
      </c>
      <c r="Z59" s="68">
        <f>+IF(X59&lt;&gt;0,+(Y59/X59)*100,0)</f>
        <v>855.04390708891924</v>
      </c>
      <c r="AA59" s="65">
        <f>SUM(AA56:AA58)</f>
        <v>24444687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>
        <v>24950</v>
      </c>
      <c r="G34" s="22"/>
      <c r="H34" s="22"/>
      <c r="I34" s="22">
        <v>24950</v>
      </c>
      <c r="J34" s="22">
        <v>24950</v>
      </c>
      <c r="K34" s="22"/>
      <c r="L34" s="22"/>
      <c r="M34" s="22"/>
      <c r="N34" s="22"/>
      <c r="O34" s="22"/>
      <c r="P34" s="22">
        <v>7099</v>
      </c>
      <c r="Q34" s="22">
        <v>141257</v>
      </c>
      <c r="R34" s="22">
        <v>148356</v>
      </c>
      <c r="S34" s="22"/>
      <c r="T34" s="22"/>
      <c r="U34" s="22"/>
      <c r="V34" s="22"/>
      <c r="W34" s="22">
        <v>173306</v>
      </c>
      <c r="X34" s="22">
        <v>6238</v>
      </c>
      <c r="Y34" s="22">
        <v>167068</v>
      </c>
      <c r="Z34" s="23">
        <v>2678.2302019878166</v>
      </c>
      <c r="AA34" s="20">
        <v>24950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24950</v>
      </c>
      <c r="G47" s="31">
        <f t="shared" si="1"/>
        <v>0</v>
      </c>
      <c r="H47" s="31">
        <f t="shared" si="1"/>
        <v>0</v>
      </c>
      <c r="I47" s="31">
        <f t="shared" si="1"/>
        <v>24950</v>
      </c>
      <c r="J47" s="31">
        <f t="shared" si="1"/>
        <v>24950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7099</v>
      </c>
      <c r="Q47" s="31">
        <f t="shared" si="1"/>
        <v>141257</v>
      </c>
      <c r="R47" s="31">
        <f t="shared" si="1"/>
        <v>148356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173306</v>
      </c>
      <c r="X47" s="31">
        <f t="shared" si="1"/>
        <v>6238</v>
      </c>
      <c r="Y47" s="31">
        <f t="shared" si="1"/>
        <v>167068</v>
      </c>
      <c r="Z47" s="32">
        <f>+IF(X47&lt;&gt;0,+(Y47/X47)*100,0)</f>
        <v>2678.2302019878166</v>
      </c>
      <c r="AA47" s="29">
        <f>SUM(AA34:AA46)</f>
        <v>24950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-24950</v>
      </c>
      <c r="G48" s="41">
        <f t="shared" si="2"/>
        <v>0</v>
      </c>
      <c r="H48" s="41">
        <f t="shared" si="2"/>
        <v>0</v>
      </c>
      <c r="I48" s="41">
        <f t="shared" si="2"/>
        <v>-24950</v>
      </c>
      <c r="J48" s="41">
        <f t="shared" si="2"/>
        <v>-24950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-7099</v>
      </c>
      <c r="Q48" s="41">
        <f t="shared" si="2"/>
        <v>-141257</v>
      </c>
      <c r="R48" s="41">
        <f t="shared" si="2"/>
        <v>-148356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-173306</v>
      </c>
      <c r="X48" s="41">
        <f t="shared" si="2"/>
        <v>-6238</v>
      </c>
      <c r="Y48" s="41">
        <f t="shared" si="2"/>
        <v>-167068</v>
      </c>
      <c r="Z48" s="42">
        <f>+IF(X48&lt;&gt;0,+(Y48/X48)*100,0)</f>
        <v>2678.2302019878166</v>
      </c>
      <c r="AA48" s="39">
        <f>+AA32-AA47</f>
        <v>-24950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-24950</v>
      </c>
      <c r="G51" s="50">
        <f t="shared" si="3"/>
        <v>0</v>
      </c>
      <c r="H51" s="50">
        <f t="shared" si="3"/>
        <v>0</v>
      </c>
      <c r="I51" s="50">
        <f t="shared" si="3"/>
        <v>-24950</v>
      </c>
      <c r="J51" s="50">
        <f t="shared" si="3"/>
        <v>-24950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-7099</v>
      </c>
      <c r="Q51" s="50">
        <f t="shared" si="3"/>
        <v>-141257</v>
      </c>
      <c r="R51" s="50">
        <f t="shared" si="3"/>
        <v>-148356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-173306</v>
      </c>
      <c r="X51" s="50">
        <f t="shared" si="3"/>
        <v>-6238</v>
      </c>
      <c r="Y51" s="50">
        <f t="shared" si="3"/>
        <v>-167068</v>
      </c>
      <c r="Z51" s="51">
        <f>+IF(X51&lt;&gt;0,+(Y51/X51)*100,0)</f>
        <v>2678.2302019878166</v>
      </c>
      <c r="AA51" s="48">
        <f>SUM(AA48:AA50)</f>
        <v>-24950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-24950</v>
      </c>
      <c r="G53" s="56">
        <f t="shared" si="4"/>
        <v>0</v>
      </c>
      <c r="H53" s="56">
        <f t="shared" si="4"/>
        <v>0</v>
      </c>
      <c r="I53" s="56">
        <f t="shared" si="4"/>
        <v>-24950</v>
      </c>
      <c r="J53" s="56">
        <f t="shared" si="4"/>
        <v>-24950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-7099</v>
      </c>
      <c r="Q53" s="56">
        <f t="shared" si="4"/>
        <v>-141257</v>
      </c>
      <c r="R53" s="56">
        <f t="shared" si="4"/>
        <v>-148356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-173306</v>
      </c>
      <c r="X53" s="56">
        <f t="shared" si="4"/>
        <v>-6238</v>
      </c>
      <c r="Y53" s="56">
        <f t="shared" si="4"/>
        <v>-167068</v>
      </c>
      <c r="Z53" s="57">
        <f>+IF(X53&lt;&gt;0,+(Y53/X53)*100,0)</f>
        <v>2678.2302019878166</v>
      </c>
      <c r="AA53" s="54">
        <f>+AA51-AA52</f>
        <v>-24950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-24950</v>
      </c>
      <c r="G56" s="50">
        <f t="shared" si="5"/>
        <v>0</v>
      </c>
      <c r="H56" s="50">
        <f t="shared" si="5"/>
        <v>0</v>
      </c>
      <c r="I56" s="50">
        <f t="shared" si="5"/>
        <v>-24950</v>
      </c>
      <c r="J56" s="50">
        <f t="shared" si="5"/>
        <v>-24950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-7099</v>
      </c>
      <c r="Q56" s="50">
        <f t="shared" si="5"/>
        <v>-141257</v>
      </c>
      <c r="R56" s="50">
        <f t="shared" si="5"/>
        <v>-148356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-173306</v>
      </c>
      <c r="X56" s="50">
        <f t="shared" si="5"/>
        <v>-6238</v>
      </c>
      <c r="Y56" s="50">
        <f t="shared" si="5"/>
        <v>-167068</v>
      </c>
      <c r="Z56" s="51">
        <f>+IF(X56&lt;&gt;0,+(Y56/X56)*100,0)</f>
        <v>2678.2302019878166</v>
      </c>
      <c r="AA56" s="48">
        <f>SUM(AA53:AA55)</f>
        <v>-24950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-24950</v>
      </c>
      <c r="G59" s="67">
        <f t="shared" si="6"/>
        <v>0</v>
      </c>
      <c r="H59" s="67">
        <f t="shared" si="6"/>
        <v>0</v>
      </c>
      <c r="I59" s="67">
        <f t="shared" si="6"/>
        <v>-24950</v>
      </c>
      <c r="J59" s="67">
        <f t="shared" si="6"/>
        <v>-24950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-7099</v>
      </c>
      <c r="Q59" s="67">
        <f t="shared" si="6"/>
        <v>-141257</v>
      </c>
      <c r="R59" s="67">
        <f t="shared" si="6"/>
        <v>-148356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-173306</v>
      </c>
      <c r="X59" s="67">
        <f t="shared" si="6"/>
        <v>-6238</v>
      </c>
      <c r="Y59" s="67">
        <f t="shared" si="6"/>
        <v>-167068</v>
      </c>
      <c r="Z59" s="68">
        <f>+IF(X59&lt;&gt;0,+(Y59/X59)*100,0)</f>
        <v>2678.2302019878166</v>
      </c>
      <c r="AA59" s="65">
        <f>SUM(AA56:AA58)</f>
        <v>-24950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209842336</v>
      </c>
      <c r="D7" s="20"/>
      <c r="E7" s="21">
        <v>212742000</v>
      </c>
      <c r="F7" s="22">
        <v>250028000</v>
      </c>
      <c r="G7" s="22">
        <v>20721220</v>
      </c>
      <c r="H7" s="22">
        <v>20386990</v>
      </c>
      <c r="I7" s="22">
        <v>20011375</v>
      </c>
      <c r="J7" s="22">
        <v>61119585</v>
      </c>
      <c r="K7" s="22">
        <v>15200453</v>
      </c>
      <c r="L7" s="22">
        <v>19577276</v>
      </c>
      <c r="M7" s="22">
        <v>27569115</v>
      </c>
      <c r="N7" s="22">
        <v>62346844</v>
      </c>
      <c r="O7" s="22">
        <v>22383239</v>
      </c>
      <c r="P7" s="22">
        <v>21594322</v>
      </c>
      <c r="Q7" s="22">
        <v>24604080</v>
      </c>
      <c r="R7" s="22">
        <v>68581641</v>
      </c>
      <c r="S7" s="22"/>
      <c r="T7" s="22"/>
      <c r="U7" s="22"/>
      <c r="V7" s="22"/>
      <c r="W7" s="22">
        <v>192048070</v>
      </c>
      <c r="X7" s="22">
        <v>174470900</v>
      </c>
      <c r="Y7" s="22">
        <v>17577170</v>
      </c>
      <c r="Z7" s="23">
        <v>10.074556845869425</v>
      </c>
      <c r="AA7" s="20">
        <v>250028000</v>
      </c>
    </row>
    <row r="8" spans="1:27" x14ac:dyDescent="0.25">
      <c r="A8" s="19" t="s">
        <v>36</v>
      </c>
      <c r="B8" s="15" t="s">
        <v>32</v>
      </c>
      <c r="C8" s="20">
        <v>15970141</v>
      </c>
      <c r="D8" s="20"/>
      <c r="E8" s="21">
        <v>17411556</v>
      </c>
      <c r="F8" s="22">
        <v>17159761</v>
      </c>
      <c r="G8" s="22">
        <v>1511428</v>
      </c>
      <c r="H8" s="22">
        <v>1378650</v>
      </c>
      <c r="I8" s="22">
        <v>1374688</v>
      </c>
      <c r="J8" s="22">
        <v>4264766</v>
      </c>
      <c r="K8" s="22">
        <v>1507988</v>
      </c>
      <c r="L8" s="22">
        <v>1417746</v>
      </c>
      <c r="M8" s="22">
        <v>1411021</v>
      </c>
      <c r="N8" s="22">
        <v>4336755</v>
      </c>
      <c r="O8" s="22">
        <v>1408342</v>
      </c>
      <c r="P8" s="22">
        <v>1408423</v>
      </c>
      <c r="Q8" s="22">
        <v>1420409</v>
      </c>
      <c r="R8" s="22">
        <v>4237174</v>
      </c>
      <c r="S8" s="22"/>
      <c r="T8" s="22"/>
      <c r="U8" s="22"/>
      <c r="V8" s="22"/>
      <c r="W8" s="22">
        <v>12838695</v>
      </c>
      <c r="X8" s="22">
        <v>12957949</v>
      </c>
      <c r="Y8" s="22">
        <v>-119254</v>
      </c>
      <c r="Z8" s="23">
        <v>-0.92031539867922008</v>
      </c>
      <c r="AA8" s="20">
        <v>17159761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366308</v>
      </c>
      <c r="D10" s="20"/>
      <c r="E10" s="21">
        <v>235428</v>
      </c>
      <c r="F10" s="22">
        <v>328893</v>
      </c>
      <c r="G10" s="22">
        <v>29344</v>
      </c>
      <c r="H10" s="22">
        <v>30032</v>
      </c>
      <c r="I10" s="22">
        <v>28159</v>
      </c>
      <c r="J10" s="22">
        <v>87535</v>
      </c>
      <c r="K10" s="22">
        <v>30719</v>
      </c>
      <c r="L10" s="22">
        <v>30079</v>
      </c>
      <c r="M10" s="22">
        <v>17283</v>
      </c>
      <c r="N10" s="22">
        <v>78081</v>
      </c>
      <c r="O10" s="22">
        <v>26239</v>
      </c>
      <c r="P10" s="22">
        <v>44799</v>
      </c>
      <c r="Q10" s="22">
        <v>21759</v>
      </c>
      <c r="R10" s="22">
        <v>92797</v>
      </c>
      <c r="S10" s="22"/>
      <c r="T10" s="22"/>
      <c r="U10" s="22"/>
      <c r="V10" s="22"/>
      <c r="W10" s="22">
        <v>258413</v>
      </c>
      <c r="X10" s="22">
        <v>213957</v>
      </c>
      <c r="Y10" s="22">
        <v>44456</v>
      </c>
      <c r="Z10" s="23">
        <v>20.778006795758024</v>
      </c>
      <c r="AA10" s="20">
        <v>328893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49201177</v>
      </c>
      <c r="D13" s="20"/>
      <c r="E13" s="21">
        <v>50302008</v>
      </c>
      <c r="F13" s="22">
        <v>59144420</v>
      </c>
      <c r="G13" s="22">
        <v>4664619</v>
      </c>
      <c r="H13" s="22">
        <v>4751577</v>
      </c>
      <c r="I13" s="22">
        <v>4842017</v>
      </c>
      <c r="J13" s="22">
        <v>14258213</v>
      </c>
      <c r="K13" s="22">
        <v>4866318</v>
      </c>
      <c r="L13" s="22">
        <v>4855064</v>
      </c>
      <c r="M13" s="22">
        <v>5152659</v>
      </c>
      <c r="N13" s="22">
        <v>14874041</v>
      </c>
      <c r="O13" s="22">
        <v>5319988</v>
      </c>
      <c r="P13" s="22">
        <v>-29094516</v>
      </c>
      <c r="Q13" s="22">
        <v>5589069</v>
      </c>
      <c r="R13" s="22">
        <v>-18185459</v>
      </c>
      <c r="S13" s="22"/>
      <c r="T13" s="22"/>
      <c r="U13" s="22"/>
      <c r="V13" s="22"/>
      <c r="W13" s="22">
        <v>10946795</v>
      </c>
      <c r="X13" s="22">
        <v>41263470</v>
      </c>
      <c r="Y13" s="22">
        <v>-30316675</v>
      </c>
      <c r="Z13" s="23">
        <v>-73.470978083035675</v>
      </c>
      <c r="AA13" s="20">
        <v>59144420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366421</v>
      </c>
      <c r="D19" s="20"/>
      <c r="E19" s="21">
        <v>1478256</v>
      </c>
      <c r="F19" s="22">
        <v>46080</v>
      </c>
      <c r="G19" s="22"/>
      <c r="H19" s="22">
        <v>1013449</v>
      </c>
      <c r="I19" s="22"/>
      <c r="J19" s="22">
        <v>1013449</v>
      </c>
      <c r="K19" s="22">
        <v>-1013449</v>
      </c>
      <c r="L19" s="22"/>
      <c r="M19" s="22">
        <v>26880</v>
      </c>
      <c r="N19" s="22">
        <v>-986569</v>
      </c>
      <c r="O19" s="22"/>
      <c r="P19" s="22"/>
      <c r="Q19" s="22"/>
      <c r="R19" s="22"/>
      <c r="S19" s="22"/>
      <c r="T19" s="22"/>
      <c r="U19" s="22"/>
      <c r="V19" s="22"/>
      <c r="W19" s="22">
        <v>26880</v>
      </c>
      <c r="X19" s="22">
        <v>535822</v>
      </c>
      <c r="Y19" s="22">
        <v>-508942</v>
      </c>
      <c r="Z19" s="23">
        <v>-94.983408669296892</v>
      </c>
      <c r="AA19" s="20">
        <v>46080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32191</v>
      </c>
      <c r="D23" s="20"/>
      <c r="E23" s="21"/>
      <c r="F23" s="22"/>
      <c r="G23" s="22"/>
      <c r="H23" s="22"/>
      <c r="I23" s="22">
        <v>6953</v>
      </c>
      <c r="J23" s="22">
        <v>6953</v>
      </c>
      <c r="K23" s="22">
        <v>31287</v>
      </c>
      <c r="L23" s="22">
        <v>3477</v>
      </c>
      <c r="M23" s="22"/>
      <c r="N23" s="22">
        <v>34764</v>
      </c>
      <c r="O23" s="22">
        <v>6953</v>
      </c>
      <c r="P23" s="22">
        <v>34459195</v>
      </c>
      <c r="Q23" s="22"/>
      <c r="R23" s="22">
        <v>34466148</v>
      </c>
      <c r="S23" s="22"/>
      <c r="T23" s="22"/>
      <c r="U23" s="22"/>
      <c r="V23" s="22"/>
      <c r="W23" s="22">
        <v>34507865</v>
      </c>
      <c r="X23" s="22"/>
      <c r="Y23" s="22">
        <v>34507865</v>
      </c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2881000</v>
      </c>
      <c r="D25" s="20"/>
      <c r="E25" s="21">
        <v>4488000</v>
      </c>
      <c r="F25" s="22">
        <v>4488000</v>
      </c>
      <c r="G25" s="22"/>
      <c r="H25" s="22"/>
      <c r="I25" s="22"/>
      <c r="J25" s="22"/>
      <c r="K25" s="22"/>
      <c r="L25" s="22"/>
      <c r="M25" s="22"/>
      <c r="N25" s="22"/>
      <c r="O25" s="22"/>
      <c r="P25" s="22">
        <v>1271000</v>
      </c>
      <c r="Q25" s="22"/>
      <c r="R25" s="22">
        <v>1271000</v>
      </c>
      <c r="S25" s="22"/>
      <c r="T25" s="22"/>
      <c r="U25" s="22"/>
      <c r="V25" s="22"/>
      <c r="W25" s="22">
        <v>1271000</v>
      </c>
      <c r="X25" s="22">
        <v>3366000</v>
      </c>
      <c r="Y25" s="22">
        <v>-2095000</v>
      </c>
      <c r="Z25" s="23">
        <v>-62.240047534165178</v>
      </c>
      <c r="AA25" s="20">
        <v>4488000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278659574</v>
      </c>
      <c r="D32" s="29">
        <f t="shared" ref="D32:Y32" si="0">SUM(D6:D31)</f>
        <v>0</v>
      </c>
      <c r="E32" s="30">
        <f t="shared" si="0"/>
        <v>286657248</v>
      </c>
      <c r="F32" s="31">
        <f t="shared" si="0"/>
        <v>331195154</v>
      </c>
      <c r="G32" s="31">
        <f t="shared" si="0"/>
        <v>26926611</v>
      </c>
      <c r="H32" s="31">
        <f t="shared" si="0"/>
        <v>27560698</v>
      </c>
      <c r="I32" s="31">
        <f t="shared" si="0"/>
        <v>26263192</v>
      </c>
      <c r="J32" s="31">
        <f t="shared" si="0"/>
        <v>80750501</v>
      </c>
      <c r="K32" s="31">
        <f t="shared" si="0"/>
        <v>20623316</v>
      </c>
      <c r="L32" s="31">
        <f t="shared" si="0"/>
        <v>25883642</v>
      </c>
      <c r="M32" s="31">
        <f t="shared" si="0"/>
        <v>34176958</v>
      </c>
      <c r="N32" s="31">
        <f t="shared" si="0"/>
        <v>80683916</v>
      </c>
      <c r="O32" s="31">
        <f t="shared" si="0"/>
        <v>29144761</v>
      </c>
      <c r="P32" s="31">
        <f t="shared" si="0"/>
        <v>29683223</v>
      </c>
      <c r="Q32" s="31">
        <f t="shared" si="0"/>
        <v>31635317</v>
      </c>
      <c r="R32" s="31">
        <f t="shared" si="0"/>
        <v>90463301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251897718</v>
      </c>
      <c r="X32" s="31">
        <f t="shared" si="0"/>
        <v>232808098</v>
      </c>
      <c r="Y32" s="31">
        <f t="shared" si="0"/>
        <v>19089620</v>
      </c>
      <c r="Z32" s="32">
        <f>+IF(X32&lt;&gt;0,+(Y32/X32)*100,0)</f>
        <v>8.1997233618565968</v>
      </c>
      <c r="AA32" s="29">
        <f>SUM(AA6:AA31)</f>
        <v>331195154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169298731</v>
      </c>
      <c r="D34" s="20"/>
      <c r="E34" s="21">
        <v>191006484</v>
      </c>
      <c r="F34" s="22">
        <v>174268124</v>
      </c>
      <c r="G34" s="22">
        <v>15215034</v>
      </c>
      <c r="H34" s="22">
        <v>15374614</v>
      </c>
      <c r="I34" s="22">
        <v>12783474</v>
      </c>
      <c r="J34" s="22">
        <v>43373122</v>
      </c>
      <c r="K34" s="22">
        <v>14994051</v>
      </c>
      <c r="L34" s="22">
        <v>24361112</v>
      </c>
      <c r="M34" s="22">
        <v>14703947</v>
      </c>
      <c r="N34" s="22">
        <v>54059110</v>
      </c>
      <c r="O34" s="22">
        <v>14245323</v>
      </c>
      <c r="P34" s="22">
        <v>4789921</v>
      </c>
      <c r="Q34" s="22">
        <v>13811006</v>
      </c>
      <c r="R34" s="22">
        <v>32846250</v>
      </c>
      <c r="S34" s="22"/>
      <c r="T34" s="22"/>
      <c r="U34" s="22"/>
      <c r="V34" s="22"/>
      <c r="W34" s="22">
        <v>130278482</v>
      </c>
      <c r="X34" s="22">
        <v>136559519</v>
      </c>
      <c r="Y34" s="22">
        <v>-6281037</v>
      </c>
      <c r="Z34" s="23">
        <v>-4.5994867629842773</v>
      </c>
      <c r="AA34" s="20">
        <v>174268124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44247305</v>
      </c>
      <c r="D37" s="20"/>
      <c r="E37" s="21">
        <v>31980528</v>
      </c>
      <c r="F37" s="22">
        <v>45865103</v>
      </c>
      <c r="G37" s="22"/>
      <c r="H37" s="22">
        <v>502599</v>
      </c>
      <c r="I37" s="22">
        <v>2910394</v>
      </c>
      <c r="J37" s="22">
        <v>3412993</v>
      </c>
      <c r="K37" s="22">
        <v>10973767</v>
      </c>
      <c r="L37" s="22">
        <v>1764206</v>
      </c>
      <c r="M37" s="22">
        <v>2826619</v>
      </c>
      <c r="N37" s="22">
        <v>15564592</v>
      </c>
      <c r="O37" s="22">
        <v>2988289</v>
      </c>
      <c r="P37" s="22">
        <v>3234237</v>
      </c>
      <c r="Q37" s="22">
        <v>14894713</v>
      </c>
      <c r="R37" s="22">
        <v>21117239</v>
      </c>
      <c r="S37" s="22"/>
      <c r="T37" s="22"/>
      <c r="U37" s="22"/>
      <c r="V37" s="22"/>
      <c r="W37" s="22">
        <v>40094824</v>
      </c>
      <c r="X37" s="22">
        <v>29539226</v>
      </c>
      <c r="Y37" s="22">
        <v>10555598</v>
      </c>
      <c r="Z37" s="23">
        <v>35.734172588002139</v>
      </c>
      <c r="AA37" s="20">
        <v>45865103</v>
      </c>
    </row>
    <row r="38" spans="1:27" x14ac:dyDescent="0.25">
      <c r="A38" s="19" t="s">
        <v>64</v>
      </c>
      <c r="B38" s="15" t="s">
        <v>32</v>
      </c>
      <c r="C38" s="20">
        <v>17143861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81620327</v>
      </c>
      <c r="D39" s="20"/>
      <c r="E39" s="21">
        <v>86424328</v>
      </c>
      <c r="F39" s="22">
        <v>86424328</v>
      </c>
      <c r="G39" s="22"/>
      <c r="H39" s="22"/>
      <c r="I39" s="22">
        <v>21838771</v>
      </c>
      <c r="J39" s="22">
        <v>21838771</v>
      </c>
      <c r="K39" s="22"/>
      <c r="L39" s="22"/>
      <c r="M39" s="22">
        <v>20466043</v>
      </c>
      <c r="N39" s="22">
        <v>20466043</v>
      </c>
      <c r="O39" s="22"/>
      <c r="P39" s="22"/>
      <c r="Q39" s="22">
        <v>22574951</v>
      </c>
      <c r="R39" s="22">
        <v>22574951</v>
      </c>
      <c r="S39" s="22"/>
      <c r="T39" s="22"/>
      <c r="U39" s="22"/>
      <c r="V39" s="22"/>
      <c r="W39" s="22">
        <v>64879765</v>
      </c>
      <c r="X39" s="22">
        <v>64818243</v>
      </c>
      <c r="Y39" s="22">
        <v>61522</v>
      </c>
      <c r="Z39" s="23">
        <v>9.4914636917881282E-2</v>
      </c>
      <c r="AA39" s="20">
        <v>86424328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128678599</v>
      </c>
      <c r="D41" s="20"/>
      <c r="E41" s="21">
        <v>144957572</v>
      </c>
      <c r="F41" s="22">
        <v>84858309</v>
      </c>
      <c r="G41" s="22">
        <v>521388</v>
      </c>
      <c r="H41" s="22">
        <v>783287</v>
      </c>
      <c r="I41" s="22">
        <v>4074485</v>
      </c>
      <c r="J41" s="22">
        <v>5379160</v>
      </c>
      <c r="K41" s="22">
        <v>3542171</v>
      </c>
      <c r="L41" s="22">
        <v>5036889</v>
      </c>
      <c r="M41" s="22">
        <v>8547364</v>
      </c>
      <c r="N41" s="22">
        <v>17126424</v>
      </c>
      <c r="O41" s="22">
        <v>19777308</v>
      </c>
      <c r="P41" s="22">
        <v>-3804409</v>
      </c>
      <c r="Q41" s="22">
        <v>31016805</v>
      </c>
      <c r="R41" s="22">
        <v>46989704</v>
      </c>
      <c r="S41" s="22"/>
      <c r="T41" s="22"/>
      <c r="U41" s="22"/>
      <c r="V41" s="22"/>
      <c r="W41" s="22">
        <v>69495288</v>
      </c>
      <c r="X41" s="22">
        <v>64903672</v>
      </c>
      <c r="Y41" s="22">
        <v>4591616</v>
      </c>
      <c r="Z41" s="23">
        <v>7.074508819778333</v>
      </c>
      <c r="AA41" s="20">
        <v>84858309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131989862</v>
      </c>
      <c r="D44" s="20"/>
      <c r="E44" s="21">
        <v>102606156</v>
      </c>
      <c r="F44" s="22">
        <v>72244108</v>
      </c>
      <c r="G44" s="22">
        <v>742932</v>
      </c>
      <c r="H44" s="22">
        <v>8613691</v>
      </c>
      <c r="I44" s="22">
        <v>1625822</v>
      </c>
      <c r="J44" s="22">
        <v>10982445</v>
      </c>
      <c r="K44" s="22">
        <v>4610888</v>
      </c>
      <c r="L44" s="22">
        <v>2728676</v>
      </c>
      <c r="M44" s="22">
        <v>4719274</v>
      </c>
      <c r="N44" s="22">
        <v>12058838</v>
      </c>
      <c r="O44" s="22">
        <v>1680204</v>
      </c>
      <c r="P44" s="22">
        <v>20371407</v>
      </c>
      <c r="Q44" s="22">
        <v>6878296</v>
      </c>
      <c r="R44" s="22">
        <v>28929907</v>
      </c>
      <c r="S44" s="22"/>
      <c r="T44" s="22"/>
      <c r="U44" s="22"/>
      <c r="V44" s="22"/>
      <c r="W44" s="22">
        <v>51971190</v>
      </c>
      <c r="X44" s="22">
        <v>64383889</v>
      </c>
      <c r="Y44" s="22">
        <v>-12412699</v>
      </c>
      <c r="Z44" s="23">
        <v>-19.279200422329257</v>
      </c>
      <c r="AA44" s="20">
        <v>72244108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572978685</v>
      </c>
      <c r="D47" s="29">
        <f t="shared" ref="D47:Y47" si="1">SUM(D34:D46)</f>
        <v>0</v>
      </c>
      <c r="E47" s="30">
        <f t="shared" si="1"/>
        <v>556975068</v>
      </c>
      <c r="F47" s="31">
        <f t="shared" si="1"/>
        <v>463659972</v>
      </c>
      <c r="G47" s="31">
        <f t="shared" si="1"/>
        <v>16479354</v>
      </c>
      <c r="H47" s="31">
        <f t="shared" si="1"/>
        <v>25274191</v>
      </c>
      <c r="I47" s="31">
        <f t="shared" si="1"/>
        <v>43232946</v>
      </c>
      <c r="J47" s="31">
        <f t="shared" si="1"/>
        <v>84986491</v>
      </c>
      <c r="K47" s="31">
        <f t="shared" si="1"/>
        <v>34120877</v>
      </c>
      <c r="L47" s="31">
        <f t="shared" si="1"/>
        <v>33890883</v>
      </c>
      <c r="M47" s="31">
        <f t="shared" si="1"/>
        <v>51263247</v>
      </c>
      <c r="N47" s="31">
        <f t="shared" si="1"/>
        <v>119275007</v>
      </c>
      <c r="O47" s="31">
        <f t="shared" si="1"/>
        <v>38691124</v>
      </c>
      <c r="P47" s="31">
        <f t="shared" si="1"/>
        <v>24591156</v>
      </c>
      <c r="Q47" s="31">
        <f t="shared" si="1"/>
        <v>89175771</v>
      </c>
      <c r="R47" s="31">
        <f t="shared" si="1"/>
        <v>152458051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356719549</v>
      </c>
      <c r="X47" s="31">
        <f t="shared" si="1"/>
        <v>360204549</v>
      </c>
      <c r="Y47" s="31">
        <f t="shared" si="1"/>
        <v>-3485000</v>
      </c>
      <c r="Z47" s="32">
        <f>+IF(X47&lt;&gt;0,+(Y47/X47)*100,0)</f>
        <v>-0.96750582680731212</v>
      </c>
      <c r="AA47" s="29">
        <f>SUM(AA34:AA46)</f>
        <v>463659972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-294319111</v>
      </c>
      <c r="D48" s="39">
        <f t="shared" si="2"/>
        <v>0</v>
      </c>
      <c r="E48" s="40">
        <f t="shared" si="2"/>
        <v>-270317820</v>
      </c>
      <c r="F48" s="41">
        <f t="shared" si="2"/>
        <v>-132464818</v>
      </c>
      <c r="G48" s="41">
        <f t="shared" si="2"/>
        <v>10447257</v>
      </c>
      <c r="H48" s="41">
        <f t="shared" si="2"/>
        <v>2286507</v>
      </c>
      <c r="I48" s="41">
        <f t="shared" si="2"/>
        <v>-16969754</v>
      </c>
      <c r="J48" s="41">
        <f t="shared" si="2"/>
        <v>-4235990</v>
      </c>
      <c r="K48" s="41">
        <f t="shared" si="2"/>
        <v>-13497561</v>
      </c>
      <c r="L48" s="41">
        <f t="shared" si="2"/>
        <v>-8007241</v>
      </c>
      <c r="M48" s="41">
        <f t="shared" si="2"/>
        <v>-17086289</v>
      </c>
      <c r="N48" s="41">
        <f t="shared" si="2"/>
        <v>-38591091</v>
      </c>
      <c r="O48" s="41">
        <f t="shared" si="2"/>
        <v>-9546363</v>
      </c>
      <c r="P48" s="41">
        <f t="shared" si="2"/>
        <v>5092067</v>
      </c>
      <c r="Q48" s="41">
        <f t="shared" si="2"/>
        <v>-57540454</v>
      </c>
      <c r="R48" s="41">
        <f t="shared" si="2"/>
        <v>-61994750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-104821831</v>
      </c>
      <c r="X48" s="41">
        <f t="shared" si="2"/>
        <v>-127396451</v>
      </c>
      <c r="Y48" s="41">
        <f t="shared" si="2"/>
        <v>22574620</v>
      </c>
      <c r="Z48" s="42">
        <f>+IF(X48&lt;&gt;0,+(Y48/X48)*100,0)</f>
        <v>-17.719975574515807</v>
      </c>
      <c r="AA48" s="39">
        <f>+AA32-AA47</f>
        <v>-132464818</v>
      </c>
    </row>
    <row r="49" spans="1:27" x14ac:dyDescent="0.25">
      <c r="A49" s="43" t="s">
        <v>74</v>
      </c>
      <c r="B49" s="15" t="s">
        <v>32</v>
      </c>
      <c r="C49" s="20">
        <v>81374567</v>
      </c>
      <c r="D49" s="20"/>
      <c r="E49" s="21">
        <v>306342000</v>
      </c>
      <c r="F49" s="22">
        <v>306342000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36452292</v>
      </c>
      <c r="Q49" s="22"/>
      <c r="R49" s="22">
        <v>36452292</v>
      </c>
      <c r="S49" s="22"/>
      <c r="T49" s="22"/>
      <c r="U49" s="22"/>
      <c r="V49" s="22"/>
      <c r="W49" s="22">
        <v>36452292</v>
      </c>
      <c r="X49" s="22">
        <v>229756500</v>
      </c>
      <c r="Y49" s="22">
        <v>-193304208</v>
      </c>
      <c r="Z49" s="23">
        <v>-84.134380528951297</v>
      </c>
      <c r="AA49" s="20">
        <v>306342000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-212944544</v>
      </c>
      <c r="D51" s="48">
        <f t="shared" si="3"/>
        <v>0</v>
      </c>
      <c r="E51" s="49">
        <f t="shared" si="3"/>
        <v>36024180</v>
      </c>
      <c r="F51" s="50">
        <f t="shared" si="3"/>
        <v>173877182</v>
      </c>
      <c r="G51" s="50">
        <f t="shared" si="3"/>
        <v>10447257</v>
      </c>
      <c r="H51" s="50">
        <f t="shared" si="3"/>
        <v>2286507</v>
      </c>
      <c r="I51" s="50">
        <f t="shared" si="3"/>
        <v>-16969754</v>
      </c>
      <c r="J51" s="50">
        <f t="shared" si="3"/>
        <v>-4235990</v>
      </c>
      <c r="K51" s="50">
        <f t="shared" si="3"/>
        <v>-13497561</v>
      </c>
      <c r="L51" s="50">
        <f t="shared" si="3"/>
        <v>-8007241</v>
      </c>
      <c r="M51" s="50">
        <f t="shared" si="3"/>
        <v>-17086289</v>
      </c>
      <c r="N51" s="50">
        <f t="shared" si="3"/>
        <v>-38591091</v>
      </c>
      <c r="O51" s="50">
        <f t="shared" si="3"/>
        <v>-9546363</v>
      </c>
      <c r="P51" s="50">
        <f t="shared" si="3"/>
        <v>41544359</v>
      </c>
      <c r="Q51" s="50">
        <f t="shared" si="3"/>
        <v>-57540454</v>
      </c>
      <c r="R51" s="50">
        <f t="shared" si="3"/>
        <v>-25542458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-68369539</v>
      </c>
      <c r="X51" s="50">
        <f t="shared" si="3"/>
        <v>102360049</v>
      </c>
      <c r="Y51" s="50">
        <f t="shared" si="3"/>
        <v>-170729588</v>
      </c>
      <c r="Z51" s="51">
        <f>+IF(X51&lt;&gt;0,+(Y51/X51)*100,0)</f>
        <v>-166.7931870567979</v>
      </c>
      <c r="AA51" s="48">
        <f>SUM(AA48:AA50)</f>
        <v>173877182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-212944544</v>
      </c>
      <c r="D53" s="54">
        <f>+D51-D52</f>
        <v>0</v>
      </c>
      <c r="E53" s="55">
        <f t="shared" si="4"/>
        <v>36024180</v>
      </c>
      <c r="F53" s="56">
        <f t="shared" si="4"/>
        <v>173877182</v>
      </c>
      <c r="G53" s="56">
        <f t="shared" si="4"/>
        <v>10447257</v>
      </c>
      <c r="H53" s="56">
        <f t="shared" si="4"/>
        <v>2286507</v>
      </c>
      <c r="I53" s="56">
        <f t="shared" si="4"/>
        <v>-16969754</v>
      </c>
      <c r="J53" s="56">
        <f t="shared" si="4"/>
        <v>-4235990</v>
      </c>
      <c r="K53" s="56">
        <f t="shared" si="4"/>
        <v>-13497561</v>
      </c>
      <c r="L53" s="56">
        <f t="shared" si="4"/>
        <v>-8007241</v>
      </c>
      <c r="M53" s="56">
        <f t="shared" si="4"/>
        <v>-17086289</v>
      </c>
      <c r="N53" s="56">
        <f t="shared" si="4"/>
        <v>-38591091</v>
      </c>
      <c r="O53" s="56">
        <f t="shared" si="4"/>
        <v>-9546363</v>
      </c>
      <c r="P53" s="56">
        <f t="shared" si="4"/>
        <v>41544359</v>
      </c>
      <c r="Q53" s="56">
        <f t="shared" si="4"/>
        <v>-57540454</v>
      </c>
      <c r="R53" s="56">
        <f t="shared" si="4"/>
        <v>-25542458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-68369539</v>
      </c>
      <c r="X53" s="56">
        <f t="shared" si="4"/>
        <v>102360049</v>
      </c>
      <c r="Y53" s="56">
        <f t="shared" si="4"/>
        <v>-170729588</v>
      </c>
      <c r="Z53" s="57">
        <f>+IF(X53&lt;&gt;0,+(Y53/X53)*100,0)</f>
        <v>-166.7931870567979</v>
      </c>
      <c r="AA53" s="54">
        <f>+AA51-AA52</f>
        <v>173877182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-212944544</v>
      </c>
      <c r="D56" s="48">
        <f>SUM(D53:D55)</f>
        <v>0</v>
      </c>
      <c r="E56" s="49">
        <f t="shared" si="5"/>
        <v>36024180</v>
      </c>
      <c r="F56" s="50">
        <f t="shared" si="5"/>
        <v>173877182</v>
      </c>
      <c r="G56" s="50">
        <f t="shared" si="5"/>
        <v>10447257</v>
      </c>
      <c r="H56" s="50">
        <f t="shared" si="5"/>
        <v>2286507</v>
      </c>
      <c r="I56" s="50">
        <f t="shared" si="5"/>
        <v>-16969754</v>
      </c>
      <c r="J56" s="50">
        <f t="shared" si="5"/>
        <v>-4235990</v>
      </c>
      <c r="K56" s="50">
        <f t="shared" si="5"/>
        <v>-13497561</v>
      </c>
      <c r="L56" s="50">
        <f t="shared" si="5"/>
        <v>-8007241</v>
      </c>
      <c r="M56" s="50">
        <f t="shared" si="5"/>
        <v>-17086289</v>
      </c>
      <c r="N56" s="50">
        <f t="shared" si="5"/>
        <v>-38591091</v>
      </c>
      <c r="O56" s="50">
        <f t="shared" si="5"/>
        <v>-9546363</v>
      </c>
      <c r="P56" s="50">
        <f t="shared" si="5"/>
        <v>41544359</v>
      </c>
      <c r="Q56" s="50">
        <f t="shared" si="5"/>
        <v>-57540454</v>
      </c>
      <c r="R56" s="50">
        <f t="shared" si="5"/>
        <v>-25542458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-68369539</v>
      </c>
      <c r="X56" s="50">
        <f t="shared" si="5"/>
        <v>102360049</v>
      </c>
      <c r="Y56" s="50">
        <f t="shared" si="5"/>
        <v>-170729588</v>
      </c>
      <c r="Z56" s="51">
        <f>+IF(X56&lt;&gt;0,+(Y56/X56)*100,0)</f>
        <v>-166.7931870567979</v>
      </c>
      <c r="AA56" s="48">
        <f>SUM(AA53:AA55)</f>
        <v>173877182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-212944544</v>
      </c>
      <c r="D59" s="65">
        <f>SUM(D56:D58)</f>
        <v>0</v>
      </c>
      <c r="E59" s="66">
        <f t="shared" si="6"/>
        <v>36024180</v>
      </c>
      <c r="F59" s="67">
        <f t="shared" si="6"/>
        <v>173877182</v>
      </c>
      <c r="G59" s="67">
        <f t="shared" si="6"/>
        <v>10447257</v>
      </c>
      <c r="H59" s="67">
        <f t="shared" si="6"/>
        <v>2286507</v>
      </c>
      <c r="I59" s="67">
        <f t="shared" si="6"/>
        <v>-16969754</v>
      </c>
      <c r="J59" s="67">
        <f t="shared" si="6"/>
        <v>-4235990</v>
      </c>
      <c r="K59" s="67">
        <f t="shared" si="6"/>
        <v>-13497561</v>
      </c>
      <c r="L59" s="67">
        <f t="shared" si="6"/>
        <v>-8007241</v>
      </c>
      <c r="M59" s="67">
        <f t="shared" si="6"/>
        <v>-17086289</v>
      </c>
      <c r="N59" s="67">
        <f t="shared" si="6"/>
        <v>-38591091</v>
      </c>
      <c r="O59" s="67">
        <f t="shared" si="6"/>
        <v>-9546363</v>
      </c>
      <c r="P59" s="67">
        <f t="shared" si="6"/>
        <v>41544359</v>
      </c>
      <c r="Q59" s="67">
        <f t="shared" si="6"/>
        <v>-57540454</v>
      </c>
      <c r="R59" s="67">
        <f t="shared" si="6"/>
        <v>-25542458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-68369539</v>
      </c>
      <c r="X59" s="67">
        <f t="shared" si="6"/>
        <v>102360049</v>
      </c>
      <c r="Y59" s="67">
        <f t="shared" si="6"/>
        <v>-170729588</v>
      </c>
      <c r="Z59" s="68">
        <f>+IF(X59&lt;&gt;0,+(Y59/X59)*100,0)</f>
        <v>-166.7931870567979</v>
      </c>
      <c r="AA59" s="65">
        <f>SUM(AA56:AA58)</f>
        <v>173877182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69509242</v>
      </c>
      <c r="D7" s="20"/>
      <c r="E7" s="21">
        <v>142218498</v>
      </c>
      <c r="F7" s="22">
        <v>129512005</v>
      </c>
      <c r="G7" s="22">
        <v>4623990</v>
      </c>
      <c r="H7" s="22">
        <v>5497931</v>
      </c>
      <c r="I7" s="22">
        <v>6002770</v>
      </c>
      <c r="J7" s="22">
        <v>16124691</v>
      </c>
      <c r="K7" s="22">
        <v>4915596</v>
      </c>
      <c r="L7" s="22">
        <v>2975532</v>
      </c>
      <c r="M7" s="22">
        <v>4938877</v>
      </c>
      <c r="N7" s="22">
        <v>12830005</v>
      </c>
      <c r="O7" s="22">
        <v>-452050</v>
      </c>
      <c r="P7" s="22">
        <v>4813526</v>
      </c>
      <c r="Q7" s="22">
        <v>-214418</v>
      </c>
      <c r="R7" s="22">
        <v>4147058</v>
      </c>
      <c r="S7" s="22"/>
      <c r="T7" s="22"/>
      <c r="U7" s="22"/>
      <c r="V7" s="22"/>
      <c r="W7" s="22">
        <v>33101754</v>
      </c>
      <c r="X7" s="22">
        <v>97134003</v>
      </c>
      <c r="Y7" s="22">
        <v>-64032249</v>
      </c>
      <c r="Z7" s="23">
        <v>-65.921558900439834</v>
      </c>
      <c r="AA7" s="20">
        <v>129512005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32035355</v>
      </c>
      <c r="D13" s="20"/>
      <c r="E13" s="21">
        <v>33223434</v>
      </c>
      <c r="F13" s="22">
        <v>33223434</v>
      </c>
      <c r="G13" s="22">
        <v>2939900</v>
      </c>
      <c r="H13" s="22">
        <v>4024694</v>
      </c>
      <c r="I13" s="22">
        <v>3256885</v>
      </c>
      <c r="J13" s="22">
        <v>10221479</v>
      </c>
      <c r="K13" s="22">
        <v>3682316</v>
      </c>
      <c r="L13" s="22">
        <v>3010037</v>
      </c>
      <c r="M13" s="22">
        <v>3553120</v>
      </c>
      <c r="N13" s="22">
        <v>10245473</v>
      </c>
      <c r="O13" s="22">
        <v>-158288</v>
      </c>
      <c r="P13" s="22">
        <v>2615332</v>
      </c>
      <c r="Q13" s="22">
        <v>3376716</v>
      </c>
      <c r="R13" s="22">
        <v>5833760</v>
      </c>
      <c r="S13" s="22"/>
      <c r="T13" s="22"/>
      <c r="U13" s="22"/>
      <c r="V13" s="22"/>
      <c r="W13" s="22">
        <v>26300712</v>
      </c>
      <c r="X13" s="22">
        <v>24917580</v>
      </c>
      <c r="Y13" s="22">
        <v>1383132</v>
      </c>
      <c r="Z13" s="23">
        <v>5.5508279696503431</v>
      </c>
      <c r="AA13" s="20">
        <v>33223434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7218000</v>
      </c>
      <c r="D25" s="20"/>
      <c r="E25" s="21">
        <v>7683000</v>
      </c>
      <c r="F25" s="22">
        <v>7391000</v>
      </c>
      <c r="G25" s="22"/>
      <c r="H25" s="22">
        <v>397475</v>
      </c>
      <c r="I25" s="22">
        <v>414989</v>
      </c>
      <c r="J25" s="22">
        <v>812464</v>
      </c>
      <c r="K25" s="22">
        <v>298426</v>
      </c>
      <c r="L25" s="22">
        <v>1255865</v>
      </c>
      <c r="M25" s="22">
        <v>1130775</v>
      </c>
      <c r="N25" s="22">
        <v>2685066</v>
      </c>
      <c r="O25" s="22">
        <v>393630</v>
      </c>
      <c r="P25" s="22">
        <v>967257</v>
      </c>
      <c r="Q25" s="22">
        <v>388217</v>
      </c>
      <c r="R25" s="22">
        <v>1749104</v>
      </c>
      <c r="S25" s="22"/>
      <c r="T25" s="22"/>
      <c r="U25" s="22"/>
      <c r="V25" s="22"/>
      <c r="W25" s="22">
        <v>5246634</v>
      </c>
      <c r="X25" s="22">
        <v>5543244</v>
      </c>
      <c r="Y25" s="22">
        <v>-296610</v>
      </c>
      <c r="Z25" s="23">
        <v>-5.3508378848197919</v>
      </c>
      <c r="AA25" s="20">
        <v>7391000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108762597</v>
      </c>
      <c r="D32" s="29">
        <f t="shared" ref="D32:Y32" si="0">SUM(D6:D31)</f>
        <v>0</v>
      </c>
      <c r="E32" s="30">
        <f t="shared" si="0"/>
        <v>183124932</v>
      </c>
      <c r="F32" s="31">
        <f t="shared" si="0"/>
        <v>170126439</v>
      </c>
      <c r="G32" s="31">
        <f t="shared" si="0"/>
        <v>7563890</v>
      </c>
      <c r="H32" s="31">
        <f t="shared" si="0"/>
        <v>9920100</v>
      </c>
      <c r="I32" s="31">
        <f t="shared" si="0"/>
        <v>9674644</v>
      </c>
      <c r="J32" s="31">
        <f t="shared" si="0"/>
        <v>27158634</v>
      </c>
      <c r="K32" s="31">
        <f t="shared" si="0"/>
        <v>8896338</v>
      </c>
      <c r="L32" s="31">
        <f t="shared" si="0"/>
        <v>7241434</v>
      </c>
      <c r="M32" s="31">
        <f t="shared" si="0"/>
        <v>9622772</v>
      </c>
      <c r="N32" s="31">
        <f t="shared" si="0"/>
        <v>25760544</v>
      </c>
      <c r="O32" s="31">
        <f t="shared" si="0"/>
        <v>-216708</v>
      </c>
      <c r="P32" s="31">
        <f t="shared" si="0"/>
        <v>8396115</v>
      </c>
      <c r="Q32" s="31">
        <f t="shared" si="0"/>
        <v>3550515</v>
      </c>
      <c r="R32" s="31">
        <f t="shared" si="0"/>
        <v>11729922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64649100</v>
      </c>
      <c r="X32" s="31">
        <f t="shared" si="0"/>
        <v>127594827</v>
      </c>
      <c r="Y32" s="31">
        <f t="shared" si="0"/>
        <v>-62945727</v>
      </c>
      <c r="Z32" s="32">
        <f>+IF(X32&lt;&gt;0,+(Y32/X32)*100,0)</f>
        <v>-49.332507030241906</v>
      </c>
      <c r="AA32" s="29">
        <f>SUM(AA6:AA31)</f>
        <v>170126439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92815440</v>
      </c>
      <c r="D34" s="20"/>
      <c r="E34" s="21">
        <v>104209490</v>
      </c>
      <c r="F34" s="22">
        <v>118377287</v>
      </c>
      <c r="G34" s="22">
        <v>7738804</v>
      </c>
      <c r="H34" s="22"/>
      <c r="I34" s="22">
        <v>17277774</v>
      </c>
      <c r="J34" s="22">
        <v>25016578</v>
      </c>
      <c r="K34" s="22">
        <v>7844801</v>
      </c>
      <c r="L34" s="22">
        <v>13834272</v>
      </c>
      <c r="M34" s="22"/>
      <c r="N34" s="22">
        <v>21679073</v>
      </c>
      <c r="O34" s="22">
        <v>10265066</v>
      </c>
      <c r="P34" s="22">
        <v>8517486</v>
      </c>
      <c r="Q34" s="22">
        <v>8542327</v>
      </c>
      <c r="R34" s="22">
        <v>27324879</v>
      </c>
      <c r="S34" s="22"/>
      <c r="T34" s="22"/>
      <c r="U34" s="22"/>
      <c r="V34" s="22"/>
      <c r="W34" s="22">
        <v>74020530</v>
      </c>
      <c r="X34" s="22">
        <v>88782966</v>
      </c>
      <c r="Y34" s="22">
        <v>-14762436</v>
      </c>
      <c r="Z34" s="23">
        <v>-16.627554434259384</v>
      </c>
      <c r="AA34" s="20">
        <v>118377287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133394370</v>
      </c>
      <c r="D37" s="20"/>
      <c r="E37" s="21">
        <v>18292757</v>
      </c>
      <c r="F37" s="22">
        <v>47109725</v>
      </c>
      <c r="G37" s="22">
        <v>1784255</v>
      </c>
      <c r="H37" s="22">
        <v>5014393</v>
      </c>
      <c r="I37" s="22">
        <v>4319936</v>
      </c>
      <c r="J37" s="22">
        <v>11118584</v>
      </c>
      <c r="K37" s="22">
        <v>16209</v>
      </c>
      <c r="L37" s="22">
        <v>2397112</v>
      </c>
      <c r="M37" s="22">
        <v>10065974</v>
      </c>
      <c r="N37" s="22">
        <v>12479295</v>
      </c>
      <c r="O37" s="22">
        <v>4835831</v>
      </c>
      <c r="P37" s="22">
        <v>9641155</v>
      </c>
      <c r="Q37" s="22">
        <v>23364</v>
      </c>
      <c r="R37" s="22">
        <v>14500350</v>
      </c>
      <c r="S37" s="22"/>
      <c r="T37" s="22"/>
      <c r="U37" s="22"/>
      <c r="V37" s="22"/>
      <c r="W37" s="22">
        <v>38098229</v>
      </c>
      <c r="X37" s="22">
        <v>35332281</v>
      </c>
      <c r="Y37" s="22">
        <v>2765948</v>
      </c>
      <c r="Z37" s="23">
        <v>7.8283878700047698</v>
      </c>
      <c r="AA37" s="20">
        <v>47109725</v>
      </c>
    </row>
    <row r="38" spans="1:27" x14ac:dyDescent="0.25">
      <c r="A38" s="19" t="s">
        <v>64</v>
      </c>
      <c r="B38" s="15" t="s">
        <v>32</v>
      </c>
      <c r="C38" s="20">
        <v>75559785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62466689</v>
      </c>
      <c r="D39" s="20"/>
      <c r="E39" s="21">
        <v>97198141</v>
      </c>
      <c r="F39" s="22">
        <v>62466736</v>
      </c>
      <c r="G39" s="22"/>
      <c r="H39" s="22">
        <v>5205561</v>
      </c>
      <c r="I39" s="22">
        <v>5205561</v>
      </c>
      <c r="J39" s="22">
        <v>10411122</v>
      </c>
      <c r="K39" s="22">
        <v>5205561</v>
      </c>
      <c r="L39" s="22">
        <v>5205561</v>
      </c>
      <c r="M39" s="22">
        <v>5205561</v>
      </c>
      <c r="N39" s="22">
        <v>15616683</v>
      </c>
      <c r="O39" s="22">
        <v>5205561</v>
      </c>
      <c r="P39" s="22">
        <v>5205561</v>
      </c>
      <c r="Q39" s="22">
        <v>5205561</v>
      </c>
      <c r="R39" s="22">
        <v>15616683</v>
      </c>
      <c r="S39" s="22"/>
      <c r="T39" s="22"/>
      <c r="U39" s="22"/>
      <c r="V39" s="22"/>
      <c r="W39" s="22">
        <v>41644488</v>
      </c>
      <c r="X39" s="22">
        <v>46850049</v>
      </c>
      <c r="Y39" s="22">
        <v>-5205561</v>
      </c>
      <c r="Z39" s="23">
        <v>-11.111111111111111</v>
      </c>
      <c r="AA39" s="20">
        <v>62466736</v>
      </c>
    </row>
    <row r="40" spans="1:27" x14ac:dyDescent="0.25">
      <c r="A40" s="19" t="s">
        <v>40</v>
      </c>
      <c r="B40" s="15" t="s">
        <v>32</v>
      </c>
      <c r="C40" s="20">
        <v>2907282</v>
      </c>
      <c r="D40" s="20"/>
      <c r="E40" s="21"/>
      <c r="F40" s="22"/>
      <c r="G40" s="22">
        <v>12330</v>
      </c>
      <c r="H40" s="22">
        <v>4108</v>
      </c>
      <c r="I40" s="22">
        <v>7697</v>
      </c>
      <c r="J40" s="22">
        <v>24135</v>
      </c>
      <c r="K40" s="22">
        <v>24799</v>
      </c>
      <c r="L40" s="22">
        <v>18486</v>
      </c>
      <c r="M40" s="22">
        <v>19101</v>
      </c>
      <c r="N40" s="22">
        <v>62386</v>
      </c>
      <c r="O40" s="22">
        <v>17467</v>
      </c>
      <c r="P40" s="22">
        <v>12428</v>
      </c>
      <c r="Q40" s="22">
        <v>5815</v>
      </c>
      <c r="R40" s="22">
        <v>35710</v>
      </c>
      <c r="S40" s="22"/>
      <c r="T40" s="22"/>
      <c r="U40" s="22"/>
      <c r="V40" s="22"/>
      <c r="W40" s="22">
        <v>122231</v>
      </c>
      <c r="X40" s="22"/>
      <c r="Y40" s="22">
        <v>122231</v>
      </c>
      <c r="Z40" s="23"/>
      <c r="AA40" s="20"/>
    </row>
    <row r="41" spans="1:27" x14ac:dyDescent="0.25">
      <c r="A41" s="19" t="s">
        <v>66</v>
      </c>
      <c r="B41" s="15" t="s">
        <v>32</v>
      </c>
      <c r="C41" s="20">
        <v>116065859</v>
      </c>
      <c r="D41" s="20"/>
      <c r="E41" s="21">
        <v>44926887</v>
      </c>
      <c r="F41" s="22">
        <v>109215575</v>
      </c>
      <c r="G41" s="22">
        <v>3013825</v>
      </c>
      <c r="H41" s="22">
        <v>2874734</v>
      </c>
      <c r="I41" s="22">
        <v>6418289</v>
      </c>
      <c r="J41" s="22">
        <v>12306848</v>
      </c>
      <c r="K41" s="22">
        <v>6885090</v>
      </c>
      <c r="L41" s="22">
        <v>1797966</v>
      </c>
      <c r="M41" s="22">
        <v>15876235</v>
      </c>
      <c r="N41" s="22">
        <v>24559291</v>
      </c>
      <c r="O41" s="22">
        <v>9518979</v>
      </c>
      <c r="P41" s="22">
        <v>15981299</v>
      </c>
      <c r="Q41" s="22">
        <v>7824505</v>
      </c>
      <c r="R41" s="22">
        <v>33324783</v>
      </c>
      <c r="S41" s="22"/>
      <c r="T41" s="22"/>
      <c r="U41" s="22"/>
      <c r="V41" s="22"/>
      <c r="W41" s="22">
        <v>70190922</v>
      </c>
      <c r="X41" s="22">
        <v>81911700</v>
      </c>
      <c r="Y41" s="22">
        <v>-11720778</v>
      </c>
      <c r="Z41" s="23">
        <v>-14.309040100498462</v>
      </c>
      <c r="AA41" s="20">
        <v>109215575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36510305</v>
      </c>
      <c r="D44" s="20"/>
      <c r="E44" s="21">
        <v>35652518</v>
      </c>
      <c r="F44" s="22">
        <v>40020740</v>
      </c>
      <c r="G44" s="22">
        <v>3627250</v>
      </c>
      <c r="H44" s="22">
        <v>3054753</v>
      </c>
      <c r="I44" s="22">
        <v>2375613</v>
      </c>
      <c r="J44" s="22">
        <v>9057616</v>
      </c>
      <c r="K44" s="22">
        <v>4698964</v>
      </c>
      <c r="L44" s="22">
        <v>3015230</v>
      </c>
      <c r="M44" s="22">
        <v>4346312</v>
      </c>
      <c r="N44" s="22">
        <v>12060506</v>
      </c>
      <c r="O44" s="22">
        <v>8119541</v>
      </c>
      <c r="P44" s="22">
        <v>6376669</v>
      </c>
      <c r="Q44" s="22">
        <v>2625072</v>
      </c>
      <c r="R44" s="22">
        <v>17121282</v>
      </c>
      <c r="S44" s="22"/>
      <c r="T44" s="22"/>
      <c r="U44" s="22"/>
      <c r="V44" s="22"/>
      <c r="W44" s="22">
        <v>38239404</v>
      </c>
      <c r="X44" s="22">
        <v>30015567</v>
      </c>
      <c r="Y44" s="22">
        <v>8223837</v>
      </c>
      <c r="Z44" s="23">
        <v>27.398572880532292</v>
      </c>
      <c r="AA44" s="20">
        <v>40020740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519719730</v>
      </c>
      <c r="D47" s="29">
        <f t="shared" ref="D47:Y47" si="1">SUM(D34:D46)</f>
        <v>0</v>
      </c>
      <c r="E47" s="30">
        <f t="shared" si="1"/>
        <v>300279793</v>
      </c>
      <c r="F47" s="31">
        <f t="shared" si="1"/>
        <v>377190063</v>
      </c>
      <c r="G47" s="31">
        <f t="shared" si="1"/>
        <v>16176464</v>
      </c>
      <c r="H47" s="31">
        <f t="shared" si="1"/>
        <v>16153549</v>
      </c>
      <c r="I47" s="31">
        <f t="shared" si="1"/>
        <v>35604870</v>
      </c>
      <c r="J47" s="31">
        <f t="shared" si="1"/>
        <v>67934883</v>
      </c>
      <c r="K47" s="31">
        <f t="shared" si="1"/>
        <v>24675424</v>
      </c>
      <c r="L47" s="31">
        <f t="shared" si="1"/>
        <v>26268627</v>
      </c>
      <c r="M47" s="31">
        <f t="shared" si="1"/>
        <v>35513183</v>
      </c>
      <c r="N47" s="31">
        <f t="shared" si="1"/>
        <v>86457234</v>
      </c>
      <c r="O47" s="31">
        <f t="shared" si="1"/>
        <v>37962445</v>
      </c>
      <c r="P47" s="31">
        <f t="shared" si="1"/>
        <v>45734598</v>
      </c>
      <c r="Q47" s="31">
        <f t="shared" si="1"/>
        <v>24226644</v>
      </c>
      <c r="R47" s="31">
        <f t="shared" si="1"/>
        <v>107923687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262315804</v>
      </c>
      <c r="X47" s="31">
        <f t="shared" si="1"/>
        <v>282892563</v>
      </c>
      <c r="Y47" s="31">
        <f t="shared" si="1"/>
        <v>-20576759</v>
      </c>
      <c r="Z47" s="32">
        <f>+IF(X47&lt;&gt;0,+(Y47/X47)*100,0)</f>
        <v>-7.2737009350083204</v>
      </c>
      <c r="AA47" s="29">
        <f>SUM(AA34:AA46)</f>
        <v>377190063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-410957133</v>
      </c>
      <c r="D48" s="39">
        <f t="shared" si="2"/>
        <v>0</v>
      </c>
      <c r="E48" s="40">
        <f t="shared" si="2"/>
        <v>-117154861</v>
      </c>
      <c r="F48" s="41">
        <f t="shared" si="2"/>
        <v>-207063624</v>
      </c>
      <c r="G48" s="41">
        <f t="shared" si="2"/>
        <v>-8612574</v>
      </c>
      <c r="H48" s="41">
        <f t="shared" si="2"/>
        <v>-6233449</v>
      </c>
      <c r="I48" s="41">
        <f t="shared" si="2"/>
        <v>-25930226</v>
      </c>
      <c r="J48" s="41">
        <f t="shared" si="2"/>
        <v>-40776249</v>
      </c>
      <c r="K48" s="41">
        <f t="shared" si="2"/>
        <v>-15779086</v>
      </c>
      <c r="L48" s="41">
        <f t="shared" si="2"/>
        <v>-19027193</v>
      </c>
      <c r="M48" s="41">
        <f t="shared" si="2"/>
        <v>-25890411</v>
      </c>
      <c r="N48" s="41">
        <f t="shared" si="2"/>
        <v>-60696690</v>
      </c>
      <c r="O48" s="41">
        <f t="shared" si="2"/>
        <v>-38179153</v>
      </c>
      <c r="P48" s="41">
        <f t="shared" si="2"/>
        <v>-37338483</v>
      </c>
      <c r="Q48" s="41">
        <f t="shared" si="2"/>
        <v>-20676129</v>
      </c>
      <c r="R48" s="41">
        <f t="shared" si="2"/>
        <v>-96193765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-197666704</v>
      </c>
      <c r="X48" s="41">
        <f t="shared" si="2"/>
        <v>-155297736</v>
      </c>
      <c r="Y48" s="41">
        <f t="shared" si="2"/>
        <v>-42368968</v>
      </c>
      <c r="Z48" s="42">
        <f>+IF(X48&lt;&gt;0,+(Y48/X48)*100,0)</f>
        <v>27.282411895560411</v>
      </c>
      <c r="AA48" s="39">
        <f>+AA32-AA47</f>
        <v>-207063624</v>
      </c>
    </row>
    <row r="49" spans="1:27" x14ac:dyDescent="0.25">
      <c r="A49" s="43" t="s">
        <v>74</v>
      </c>
      <c r="B49" s="15" t="s">
        <v>32</v>
      </c>
      <c r="C49" s="20">
        <v>302684878</v>
      </c>
      <c r="D49" s="20"/>
      <c r="E49" s="21">
        <v>276845000</v>
      </c>
      <c r="F49" s="22">
        <v>261673000</v>
      </c>
      <c r="G49" s="22">
        <v>12342971</v>
      </c>
      <c r="H49" s="22">
        <v>24641526</v>
      </c>
      <c r="I49" s="22">
        <v>16509033</v>
      </c>
      <c r="J49" s="22">
        <v>53493530</v>
      </c>
      <c r="K49" s="22">
        <v>23791519</v>
      </c>
      <c r="L49" s="22">
        <v>24633672</v>
      </c>
      <c r="M49" s="22">
        <v>21609183</v>
      </c>
      <c r="N49" s="22">
        <v>70034374</v>
      </c>
      <c r="O49" s="22">
        <v>14842677</v>
      </c>
      <c r="P49" s="22">
        <v>15583730</v>
      </c>
      <c r="Q49" s="22">
        <v>20669695</v>
      </c>
      <c r="R49" s="22">
        <v>51096102</v>
      </c>
      <c r="S49" s="22"/>
      <c r="T49" s="22"/>
      <c r="U49" s="22"/>
      <c r="V49" s="22"/>
      <c r="W49" s="22">
        <v>174624006</v>
      </c>
      <c r="X49" s="22">
        <v>196254747</v>
      </c>
      <c r="Y49" s="22">
        <v>-21630741</v>
      </c>
      <c r="Z49" s="23">
        <v>-11.021767030175326</v>
      </c>
      <c r="AA49" s="20">
        <v>261673000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-108272255</v>
      </c>
      <c r="D51" s="48">
        <f t="shared" si="3"/>
        <v>0</v>
      </c>
      <c r="E51" s="49">
        <f t="shared" si="3"/>
        <v>159690139</v>
      </c>
      <c r="F51" s="50">
        <f t="shared" si="3"/>
        <v>54609376</v>
      </c>
      <c r="G51" s="50">
        <f t="shared" si="3"/>
        <v>3730397</v>
      </c>
      <c r="H51" s="50">
        <f t="shared" si="3"/>
        <v>18408077</v>
      </c>
      <c r="I51" s="50">
        <f t="shared" si="3"/>
        <v>-9421193</v>
      </c>
      <c r="J51" s="50">
        <f t="shared" si="3"/>
        <v>12717281</v>
      </c>
      <c r="K51" s="50">
        <f t="shared" si="3"/>
        <v>8012433</v>
      </c>
      <c r="L51" s="50">
        <f t="shared" si="3"/>
        <v>5606479</v>
      </c>
      <c r="M51" s="50">
        <f t="shared" si="3"/>
        <v>-4281228</v>
      </c>
      <c r="N51" s="50">
        <f t="shared" si="3"/>
        <v>9337684</v>
      </c>
      <c r="O51" s="50">
        <f t="shared" si="3"/>
        <v>-23336476</v>
      </c>
      <c r="P51" s="50">
        <f t="shared" si="3"/>
        <v>-21754753</v>
      </c>
      <c r="Q51" s="50">
        <f t="shared" si="3"/>
        <v>-6434</v>
      </c>
      <c r="R51" s="50">
        <f t="shared" si="3"/>
        <v>-45097663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-23042698</v>
      </c>
      <c r="X51" s="50">
        <f t="shared" si="3"/>
        <v>40957011</v>
      </c>
      <c r="Y51" s="50">
        <f t="shared" si="3"/>
        <v>-63999709</v>
      </c>
      <c r="Z51" s="51">
        <f>+IF(X51&lt;&gt;0,+(Y51/X51)*100,0)</f>
        <v>-156.26069246117592</v>
      </c>
      <c r="AA51" s="48">
        <f>SUM(AA48:AA50)</f>
        <v>54609376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-108272255</v>
      </c>
      <c r="D53" s="54">
        <f>+D51-D52</f>
        <v>0</v>
      </c>
      <c r="E53" s="55">
        <f t="shared" si="4"/>
        <v>159690139</v>
      </c>
      <c r="F53" s="56">
        <f t="shared" si="4"/>
        <v>54609376</v>
      </c>
      <c r="G53" s="56">
        <f t="shared" si="4"/>
        <v>3730397</v>
      </c>
      <c r="H53" s="56">
        <f t="shared" si="4"/>
        <v>18408077</v>
      </c>
      <c r="I53" s="56">
        <f t="shared" si="4"/>
        <v>-9421193</v>
      </c>
      <c r="J53" s="56">
        <f t="shared" si="4"/>
        <v>12717281</v>
      </c>
      <c r="K53" s="56">
        <f t="shared" si="4"/>
        <v>8012433</v>
      </c>
      <c r="L53" s="56">
        <f t="shared" si="4"/>
        <v>5606479</v>
      </c>
      <c r="M53" s="56">
        <f t="shared" si="4"/>
        <v>-4281228</v>
      </c>
      <c r="N53" s="56">
        <f t="shared" si="4"/>
        <v>9337684</v>
      </c>
      <c r="O53" s="56">
        <f t="shared" si="4"/>
        <v>-23336476</v>
      </c>
      <c r="P53" s="56">
        <f t="shared" si="4"/>
        <v>-21754753</v>
      </c>
      <c r="Q53" s="56">
        <f t="shared" si="4"/>
        <v>-6434</v>
      </c>
      <c r="R53" s="56">
        <f t="shared" si="4"/>
        <v>-45097663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-23042698</v>
      </c>
      <c r="X53" s="56">
        <f t="shared" si="4"/>
        <v>40957011</v>
      </c>
      <c r="Y53" s="56">
        <f t="shared" si="4"/>
        <v>-63999709</v>
      </c>
      <c r="Z53" s="57">
        <f>+IF(X53&lt;&gt;0,+(Y53/X53)*100,0)</f>
        <v>-156.26069246117592</v>
      </c>
      <c r="AA53" s="54">
        <f>+AA51-AA52</f>
        <v>54609376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-108272255</v>
      </c>
      <c r="D56" s="48">
        <f>SUM(D53:D55)</f>
        <v>0</v>
      </c>
      <c r="E56" s="49">
        <f t="shared" si="5"/>
        <v>159690139</v>
      </c>
      <c r="F56" s="50">
        <f t="shared" si="5"/>
        <v>54609376</v>
      </c>
      <c r="G56" s="50">
        <f t="shared" si="5"/>
        <v>3730397</v>
      </c>
      <c r="H56" s="50">
        <f t="shared" si="5"/>
        <v>18408077</v>
      </c>
      <c r="I56" s="50">
        <f t="shared" si="5"/>
        <v>-9421193</v>
      </c>
      <c r="J56" s="50">
        <f t="shared" si="5"/>
        <v>12717281</v>
      </c>
      <c r="K56" s="50">
        <f t="shared" si="5"/>
        <v>8012433</v>
      </c>
      <c r="L56" s="50">
        <f t="shared" si="5"/>
        <v>5606479</v>
      </c>
      <c r="M56" s="50">
        <f t="shared" si="5"/>
        <v>-4281228</v>
      </c>
      <c r="N56" s="50">
        <f t="shared" si="5"/>
        <v>9337684</v>
      </c>
      <c r="O56" s="50">
        <f t="shared" si="5"/>
        <v>-23336476</v>
      </c>
      <c r="P56" s="50">
        <f t="shared" si="5"/>
        <v>-21754753</v>
      </c>
      <c r="Q56" s="50">
        <f t="shared" si="5"/>
        <v>-6434</v>
      </c>
      <c r="R56" s="50">
        <f t="shared" si="5"/>
        <v>-45097663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-23042698</v>
      </c>
      <c r="X56" s="50">
        <f t="shared" si="5"/>
        <v>40957011</v>
      </c>
      <c r="Y56" s="50">
        <f t="shared" si="5"/>
        <v>-63999709</v>
      </c>
      <c r="Z56" s="51">
        <f>+IF(X56&lt;&gt;0,+(Y56/X56)*100,0)</f>
        <v>-156.26069246117592</v>
      </c>
      <c r="AA56" s="48">
        <f>SUM(AA53:AA55)</f>
        <v>54609376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-108272255</v>
      </c>
      <c r="D59" s="65">
        <f>SUM(D56:D58)</f>
        <v>0</v>
      </c>
      <c r="E59" s="66">
        <f t="shared" si="6"/>
        <v>159690139</v>
      </c>
      <c r="F59" s="67">
        <f t="shared" si="6"/>
        <v>54609376</v>
      </c>
      <c r="G59" s="67">
        <f t="shared" si="6"/>
        <v>3730397</v>
      </c>
      <c r="H59" s="67">
        <f t="shared" si="6"/>
        <v>18408077</v>
      </c>
      <c r="I59" s="67">
        <f t="shared" si="6"/>
        <v>-9421193</v>
      </c>
      <c r="J59" s="67">
        <f t="shared" si="6"/>
        <v>12717281</v>
      </c>
      <c r="K59" s="67">
        <f t="shared" si="6"/>
        <v>8012433</v>
      </c>
      <c r="L59" s="67">
        <f t="shared" si="6"/>
        <v>5606479</v>
      </c>
      <c r="M59" s="67">
        <f t="shared" si="6"/>
        <v>-4281228</v>
      </c>
      <c r="N59" s="67">
        <f t="shared" si="6"/>
        <v>9337684</v>
      </c>
      <c r="O59" s="67">
        <f t="shared" si="6"/>
        <v>-23336476</v>
      </c>
      <c r="P59" s="67">
        <f t="shared" si="6"/>
        <v>-21754753</v>
      </c>
      <c r="Q59" s="67">
        <f t="shared" si="6"/>
        <v>-6434</v>
      </c>
      <c r="R59" s="67">
        <f t="shared" si="6"/>
        <v>-45097663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-23042698</v>
      </c>
      <c r="X59" s="67">
        <f t="shared" si="6"/>
        <v>40957011</v>
      </c>
      <c r="Y59" s="67">
        <f t="shared" si="6"/>
        <v>-63999709</v>
      </c>
      <c r="Z59" s="68">
        <f>+IF(X59&lt;&gt;0,+(Y59/X59)*100,0)</f>
        <v>-156.26069246117592</v>
      </c>
      <c r="AA59" s="65">
        <f>SUM(AA56:AA58)</f>
        <v>54609376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209816488</v>
      </c>
      <c r="D7" s="20"/>
      <c r="E7" s="21">
        <v>219985932</v>
      </c>
      <c r="F7" s="22">
        <v>220069788</v>
      </c>
      <c r="G7" s="22">
        <v>18657677</v>
      </c>
      <c r="H7" s="22">
        <v>17683342</v>
      </c>
      <c r="I7" s="22">
        <v>19837333</v>
      </c>
      <c r="J7" s="22">
        <v>56178352</v>
      </c>
      <c r="K7" s="22">
        <v>18680456</v>
      </c>
      <c r="L7" s="22">
        <v>18694102</v>
      </c>
      <c r="M7" s="22">
        <v>17948223</v>
      </c>
      <c r="N7" s="22">
        <v>55322781</v>
      </c>
      <c r="O7" s="22">
        <v>16758806</v>
      </c>
      <c r="P7" s="22">
        <v>18936354</v>
      </c>
      <c r="Q7" s="22">
        <v>17815410</v>
      </c>
      <c r="R7" s="22">
        <v>53510570</v>
      </c>
      <c r="S7" s="22"/>
      <c r="T7" s="22"/>
      <c r="U7" s="22"/>
      <c r="V7" s="22"/>
      <c r="W7" s="22">
        <v>165011703</v>
      </c>
      <c r="X7" s="22">
        <v>165125841</v>
      </c>
      <c r="Y7" s="22">
        <v>-114138</v>
      </c>
      <c r="Z7" s="23">
        <v>-6.9121828121378057E-2</v>
      </c>
      <c r="AA7" s="20">
        <v>220069788</v>
      </c>
    </row>
    <row r="8" spans="1:27" x14ac:dyDescent="0.25">
      <c r="A8" s="19" t="s">
        <v>36</v>
      </c>
      <c r="B8" s="15" t="s">
        <v>32</v>
      </c>
      <c r="C8" s="20">
        <v>24733</v>
      </c>
      <c r="D8" s="20"/>
      <c r="E8" s="21"/>
      <c r="F8" s="22"/>
      <c r="G8" s="22">
        <v>713</v>
      </c>
      <c r="H8" s="22">
        <v>7804</v>
      </c>
      <c r="I8" s="22">
        <v>2085</v>
      </c>
      <c r="J8" s="22">
        <v>10602</v>
      </c>
      <c r="K8" s="22">
        <v>4253</v>
      </c>
      <c r="L8" s="22">
        <v>2126</v>
      </c>
      <c r="M8" s="22"/>
      <c r="N8" s="22">
        <v>6379</v>
      </c>
      <c r="O8" s="22">
        <v>4253</v>
      </c>
      <c r="P8" s="22">
        <v>2835</v>
      </c>
      <c r="Q8" s="22">
        <v>4961</v>
      </c>
      <c r="R8" s="22">
        <v>12049</v>
      </c>
      <c r="S8" s="22"/>
      <c r="T8" s="22"/>
      <c r="U8" s="22"/>
      <c r="V8" s="22"/>
      <c r="W8" s="22">
        <v>29030</v>
      </c>
      <c r="X8" s="22"/>
      <c r="Y8" s="22">
        <v>29030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110741</v>
      </c>
      <c r="H13" s="22">
        <v>115283</v>
      </c>
      <c r="I13" s="22">
        <v>103211</v>
      </c>
      <c r="J13" s="22">
        <v>329235</v>
      </c>
      <c r="K13" s="22">
        <v>103622</v>
      </c>
      <c r="L13" s="22">
        <v>108184</v>
      </c>
      <c r="M13" s="22">
        <v>113668</v>
      </c>
      <c r="N13" s="22">
        <v>325474</v>
      </c>
      <c r="O13" s="22">
        <v>114142</v>
      </c>
      <c r="P13" s="22">
        <v>123238</v>
      </c>
      <c r="Q13" s="22">
        <v>109207</v>
      </c>
      <c r="R13" s="22">
        <v>346587</v>
      </c>
      <c r="S13" s="22"/>
      <c r="T13" s="22"/>
      <c r="U13" s="22"/>
      <c r="V13" s="22"/>
      <c r="W13" s="22">
        <v>1001296</v>
      </c>
      <c r="X13" s="22"/>
      <c r="Y13" s="22">
        <v>1001296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92700550</v>
      </c>
      <c r="D25" s="20"/>
      <c r="E25" s="21">
        <v>97309367</v>
      </c>
      <c r="F25" s="22">
        <v>97309367</v>
      </c>
      <c r="G25" s="22">
        <v>40545583</v>
      </c>
      <c r="H25" s="22"/>
      <c r="I25" s="22"/>
      <c r="J25" s="22">
        <v>40545583</v>
      </c>
      <c r="K25" s="22"/>
      <c r="L25" s="22"/>
      <c r="M25" s="22">
        <v>32436390</v>
      </c>
      <c r="N25" s="22">
        <v>32436390</v>
      </c>
      <c r="O25" s="22"/>
      <c r="P25" s="22"/>
      <c r="Q25" s="22">
        <v>24327390</v>
      </c>
      <c r="R25" s="22">
        <v>24327390</v>
      </c>
      <c r="S25" s="22"/>
      <c r="T25" s="22"/>
      <c r="U25" s="22"/>
      <c r="V25" s="22"/>
      <c r="W25" s="22">
        <v>97309363</v>
      </c>
      <c r="X25" s="22">
        <v>72982025</v>
      </c>
      <c r="Y25" s="22">
        <v>24327338</v>
      </c>
      <c r="Z25" s="23">
        <v>33.333328309265191</v>
      </c>
      <c r="AA25" s="20">
        <v>97309367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302541771</v>
      </c>
      <c r="D32" s="29">
        <f t="shared" ref="D32:Y32" si="0">SUM(D6:D31)</f>
        <v>0</v>
      </c>
      <c r="E32" s="30">
        <f t="shared" si="0"/>
        <v>317295299</v>
      </c>
      <c r="F32" s="31">
        <f t="shared" si="0"/>
        <v>317379155</v>
      </c>
      <c r="G32" s="31">
        <f t="shared" si="0"/>
        <v>59314714</v>
      </c>
      <c r="H32" s="31">
        <f t="shared" si="0"/>
        <v>17806429</v>
      </c>
      <c r="I32" s="31">
        <f t="shared" si="0"/>
        <v>19942629</v>
      </c>
      <c r="J32" s="31">
        <f t="shared" si="0"/>
        <v>97063772</v>
      </c>
      <c r="K32" s="31">
        <f t="shared" si="0"/>
        <v>18788331</v>
      </c>
      <c r="L32" s="31">
        <f t="shared" si="0"/>
        <v>18804412</v>
      </c>
      <c r="M32" s="31">
        <f t="shared" si="0"/>
        <v>50498281</v>
      </c>
      <c r="N32" s="31">
        <f t="shared" si="0"/>
        <v>88091024</v>
      </c>
      <c r="O32" s="31">
        <f t="shared" si="0"/>
        <v>16877201</v>
      </c>
      <c r="P32" s="31">
        <f t="shared" si="0"/>
        <v>19062427</v>
      </c>
      <c r="Q32" s="31">
        <f t="shared" si="0"/>
        <v>42256968</v>
      </c>
      <c r="R32" s="31">
        <f t="shared" si="0"/>
        <v>78196596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263351392</v>
      </c>
      <c r="X32" s="31">
        <f t="shared" si="0"/>
        <v>238107866</v>
      </c>
      <c r="Y32" s="31">
        <f t="shared" si="0"/>
        <v>25243526</v>
      </c>
      <c r="Z32" s="32">
        <f>+IF(X32&lt;&gt;0,+(Y32/X32)*100,0)</f>
        <v>10.601718634528437</v>
      </c>
      <c r="AA32" s="29">
        <f>SUM(AA6:AA31)</f>
        <v>317379155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98225008</v>
      </c>
      <c r="D34" s="20"/>
      <c r="E34" s="21">
        <v>99551745</v>
      </c>
      <c r="F34" s="22">
        <v>97551474</v>
      </c>
      <c r="G34" s="22">
        <v>6228260</v>
      </c>
      <c r="H34" s="22">
        <v>7955981</v>
      </c>
      <c r="I34" s="22">
        <v>7181697</v>
      </c>
      <c r="J34" s="22">
        <v>21365938</v>
      </c>
      <c r="K34" s="22">
        <v>8577507</v>
      </c>
      <c r="L34" s="22">
        <v>10011057</v>
      </c>
      <c r="M34" s="22">
        <v>7876868</v>
      </c>
      <c r="N34" s="22">
        <v>26465432</v>
      </c>
      <c r="O34" s="22">
        <v>8930596</v>
      </c>
      <c r="P34" s="22">
        <v>8138871</v>
      </c>
      <c r="Q34" s="22">
        <v>7899478</v>
      </c>
      <c r="R34" s="22">
        <v>24968945</v>
      </c>
      <c r="S34" s="22"/>
      <c r="T34" s="22"/>
      <c r="U34" s="22"/>
      <c r="V34" s="22"/>
      <c r="W34" s="22">
        <v>72800315</v>
      </c>
      <c r="X34" s="22">
        <v>73863698</v>
      </c>
      <c r="Y34" s="22">
        <v>-1063383</v>
      </c>
      <c r="Z34" s="23">
        <v>-1.4396557832780048</v>
      </c>
      <c r="AA34" s="20">
        <v>97551474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164184895</v>
      </c>
      <c r="D37" s="20"/>
      <c r="E37" s="21">
        <v>158545450</v>
      </c>
      <c r="F37" s="22">
        <v>159791450</v>
      </c>
      <c r="G37" s="22">
        <v>9941193</v>
      </c>
      <c r="H37" s="22">
        <v>3970336</v>
      </c>
      <c r="I37" s="22">
        <v>30771556</v>
      </c>
      <c r="J37" s="22">
        <v>44683085</v>
      </c>
      <c r="K37" s="22">
        <v>554617</v>
      </c>
      <c r="L37" s="22">
        <v>16297579</v>
      </c>
      <c r="M37" s="22">
        <v>12967882</v>
      </c>
      <c r="N37" s="22">
        <v>29820078</v>
      </c>
      <c r="O37" s="22">
        <v>12783456</v>
      </c>
      <c r="P37" s="22">
        <v>12833813</v>
      </c>
      <c r="Q37" s="22">
        <v>15817714</v>
      </c>
      <c r="R37" s="22">
        <v>41434983</v>
      </c>
      <c r="S37" s="22"/>
      <c r="T37" s="22"/>
      <c r="U37" s="22"/>
      <c r="V37" s="22"/>
      <c r="W37" s="22">
        <v>115938146</v>
      </c>
      <c r="X37" s="22">
        <v>119225087</v>
      </c>
      <c r="Y37" s="22">
        <v>-3286941</v>
      </c>
      <c r="Z37" s="23">
        <v>-2.7569206135282585</v>
      </c>
      <c r="AA37" s="20">
        <v>159791450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308145223</v>
      </c>
      <c r="F38" s="22">
        <v>98226022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147141236</v>
      </c>
      <c r="Y38" s="22">
        <v>-147141236</v>
      </c>
      <c r="Z38" s="23">
        <v>-100</v>
      </c>
      <c r="AA38" s="20">
        <v>98226022</v>
      </c>
    </row>
    <row r="39" spans="1:27" x14ac:dyDescent="0.25">
      <c r="A39" s="19" t="s">
        <v>65</v>
      </c>
      <c r="B39" s="15" t="s">
        <v>32</v>
      </c>
      <c r="C39" s="20">
        <v>46250097</v>
      </c>
      <c r="D39" s="20"/>
      <c r="E39" s="21">
        <v>57079665</v>
      </c>
      <c r="F39" s="22">
        <v>57079665</v>
      </c>
      <c r="G39" s="22">
        <v>4095370</v>
      </c>
      <c r="H39" s="22">
        <v>4095370</v>
      </c>
      <c r="I39" s="22">
        <v>4583988</v>
      </c>
      <c r="J39" s="22">
        <v>12774728</v>
      </c>
      <c r="K39" s="22">
        <v>8094539</v>
      </c>
      <c r="L39" s="22">
        <v>2470927</v>
      </c>
      <c r="M39" s="22">
        <v>4760188</v>
      </c>
      <c r="N39" s="22">
        <v>15325654</v>
      </c>
      <c r="O39" s="22">
        <v>4698298</v>
      </c>
      <c r="P39" s="22">
        <v>4444681</v>
      </c>
      <c r="Q39" s="22">
        <v>4751211</v>
      </c>
      <c r="R39" s="22">
        <v>13894190</v>
      </c>
      <c r="S39" s="22"/>
      <c r="T39" s="22"/>
      <c r="U39" s="22"/>
      <c r="V39" s="22"/>
      <c r="W39" s="22">
        <v>41994572</v>
      </c>
      <c r="X39" s="22">
        <v>42809751</v>
      </c>
      <c r="Y39" s="22">
        <v>-815179</v>
      </c>
      <c r="Z39" s="23">
        <v>-1.9041900056835184</v>
      </c>
      <c r="AA39" s="20">
        <v>57079665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21088389</v>
      </c>
      <c r="D41" s="20"/>
      <c r="E41" s="21">
        <v>7477128</v>
      </c>
      <c r="F41" s="22">
        <v>29572732</v>
      </c>
      <c r="G41" s="22">
        <v>9436</v>
      </c>
      <c r="H41" s="22">
        <v>1225058</v>
      </c>
      <c r="I41" s="22">
        <v>534163</v>
      </c>
      <c r="J41" s="22">
        <v>1768657</v>
      </c>
      <c r="K41" s="22">
        <v>585393</v>
      </c>
      <c r="L41" s="22">
        <v>1292263</v>
      </c>
      <c r="M41" s="22">
        <v>895177</v>
      </c>
      <c r="N41" s="22">
        <v>2772833</v>
      </c>
      <c r="O41" s="22">
        <v>1004376</v>
      </c>
      <c r="P41" s="22">
        <v>85798</v>
      </c>
      <c r="Q41" s="22">
        <v>19442965</v>
      </c>
      <c r="R41" s="22">
        <v>20533139</v>
      </c>
      <c r="S41" s="22"/>
      <c r="T41" s="22"/>
      <c r="U41" s="22"/>
      <c r="V41" s="22"/>
      <c r="W41" s="22">
        <v>25074629</v>
      </c>
      <c r="X41" s="22">
        <v>13928288</v>
      </c>
      <c r="Y41" s="22">
        <v>11146341</v>
      </c>
      <c r="Z41" s="23">
        <v>80.026640747233259</v>
      </c>
      <c r="AA41" s="20">
        <v>29572732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273414413</v>
      </c>
      <c r="D43" s="20"/>
      <c r="E43" s="21">
        <v>20938234</v>
      </c>
      <c r="F43" s="22">
        <v>27589818</v>
      </c>
      <c r="G43" s="22">
        <v>319455</v>
      </c>
      <c r="H43" s="22">
        <v>784482</v>
      </c>
      <c r="I43" s="22">
        <v>511491</v>
      </c>
      <c r="J43" s="22">
        <v>1615428</v>
      </c>
      <c r="K43" s="22">
        <v>913729</v>
      </c>
      <c r="L43" s="22">
        <v>599033</v>
      </c>
      <c r="M43" s="22">
        <v>608723</v>
      </c>
      <c r="N43" s="22">
        <v>2121485</v>
      </c>
      <c r="O43" s="22">
        <v>184906</v>
      </c>
      <c r="P43" s="22">
        <v>9569637</v>
      </c>
      <c r="Q43" s="22">
        <v>602372</v>
      </c>
      <c r="R43" s="22">
        <v>10356915</v>
      </c>
      <c r="S43" s="22"/>
      <c r="T43" s="22"/>
      <c r="U43" s="22"/>
      <c r="V43" s="22"/>
      <c r="W43" s="22">
        <v>14093828</v>
      </c>
      <c r="X43" s="22">
        <v>18364309</v>
      </c>
      <c r="Y43" s="22">
        <v>-4270481</v>
      </c>
      <c r="Z43" s="23">
        <v>-23.254242781473565</v>
      </c>
      <c r="AA43" s="20">
        <v>27589818</v>
      </c>
    </row>
    <row r="44" spans="1:27" x14ac:dyDescent="0.25">
      <c r="A44" s="19" t="s">
        <v>69</v>
      </c>
      <c r="B44" s="15" t="s">
        <v>32</v>
      </c>
      <c r="C44" s="20">
        <v>6475583</v>
      </c>
      <c r="D44" s="20"/>
      <c r="E44" s="21">
        <v>5914946</v>
      </c>
      <c r="F44" s="22">
        <v>8859496</v>
      </c>
      <c r="G44" s="22">
        <v>1072908</v>
      </c>
      <c r="H44" s="22">
        <v>574274</v>
      </c>
      <c r="I44" s="22">
        <v>1171701</v>
      </c>
      <c r="J44" s="22">
        <v>2818883</v>
      </c>
      <c r="K44" s="22">
        <v>458516</v>
      </c>
      <c r="L44" s="22">
        <v>498488</v>
      </c>
      <c r="M44" s="22">
        <v>659346</v>
      </c>
      <c r="N44" s="22">
        <v>1616350</v>
      </c>
      <c r="O44" s="22">
        <v>146633</v>
      </c>
      <c r="P44" s="22">
        <v>764871</v>
      </c>
      <c r="Q44" s="22">
        <v>634321</v>
      </c>
      <c r="R44" s="22">
        <v>1545825</v>
      </c>
      <c r="S44" s="22"/>
      <c r="T44" s="22"/>
      <c r="U44" s="22"/>
      <c r="V44" s="22"/>
      <c r="W44" s="22">
        <v>5981058</v>
      </c>
      <c r="X44" s="22">
        <v>6394027</v>
      </c>
      <c r="Y44" s="22">
        <v>-412969</v>
      </c>
      <c r="Z44" s="23">
        <v>-6.4586683790981798</v>
      </c>
      <c r="AA44" s="20">
        <v>8859496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609638385</v>
      </c>
      <c r="D47" s="29">
        <f t="shared" ref="D47:Y47" si="1">SUM(D34:D46)</f>
        <v>0</v>
      </c>
      <c r="E47" s="30">
        <f t="shared" si="1"/>
        <v>657652391</v>
      </c>
      <c r="F47" s="31">
        <f t="shared" si="1"/>
        <v>478670657</v>
      </c>
      <c r="G47" s="31">
        <f t="shared" si="1"/>
        <v>21666622</v>
      </c>
      <c r="H47" s="31">
        <f t="shared" si="1"/>
        <v>18605501</v>
      </c>
      <c r="I47" s="31">
        <f t="shared" si="1"/>
        <v>44754596</v>
      </c>
      <c r="J47" s="31">
        <f t="shared" si="1"/>
        <v>85026719</v>
      </c>
      <c r="K47" s="31">
        <f t="shared" si="1"/>
        <v>19184301</v>
      </c>
      <c r="L47" s="31">
        <f t="shared" si="1"/>
        <v>31169347</v>
      </c>
      <c r="M47" s="31">
        <f t="shared" si="1"/>
        <v>27768184</v>
      </c>
      <c r="N47" s="31">
        <f t="shared" si="1"/>
        <v>78121832</v>
      </c>
      <c r="O47" s="31">
        <f t="shared" si="1"/>
        <v>27748265</v>
      </c>
      <c r="P47" s="31">
        <f t="shared" si="1"/>
        <v>35837671</v>
      </c>
      <c r="Q47" s="31">
        <f t="shared" si="1"/>
        <v>49148061</v>
      </c>
      <c r="R47" s="31">
        <f t="shared" si="1"/>
        <v>112733997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275882548</v>
      </c>
      <c r="X47" s="31">
        <f t="shared" si="1"/>
        <v>421726396</v>
      </c>
      <c r="Y47" s="31">
        <f t="shared" si="1"/>
        <v>-145843848</v>
      </c>
      <c r="Z47" s="32">
        <f>+IF(X47&lt;&gt;0,+(Y47/X47)*100,0)</f>
        <v>-34.582575191712685</v>
      </c>
      <c r="AA47" s="29">
        <f>SUM(AA34:AA46)</f>
        <v>478670657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-307096614</v>
      </c>
      <c r="D48" s="39">
        <f t="shared" si="2"/>
        <v>0</v>
      </c>
      <c r="E48" s="40">
        <f t="shared" si="2"/>
        <v>-340357092</v>
      </c>
      <c r="F48" s="41">
        <f t="shared" si="2"/>
        <v>-161291502</v>
      </c>
      <c r="G48" s="41">
        <f t="shared" si="2"/>
        <v>37648092</v>
      </c>
      <c r="H48" s="41">
        <f t="shared" si="2"/>
        <v>-799072</v>
      </c>
      <c r="I48" s="41">
        <f t="shared" si="2"/>
        <v>-24811967</v>
      </c>
      <c r="J48" s="41">
        <f t="shared" si="2"/>
        <v>12037053</v>
      </c>
      <c r="K48" s="41">
        <f t="shared" si="2"/>
        <v>-395970</v>
      </c>
      <c r="L48" s="41">
        <f t="shared" si="2"/>
        <v>-12364935</v>
      </c>
      <c r="M48" s="41">
        <f t="shared" si="2"/>
        <v>22730097</v>
      </c>
      <c r="N48" s="41">
        <f t="shared" si="2"/>
        <v>9969192</v>
      </c>
      <c r="O48" s="41">
        <f t="shared" si="2"/>
        <v>-10871064</v>
      </c>
      <c r="P48" s="41">
        <f t="shared" si="2"/>
        <v>-16775244</v>
      </c>
      <c r="Q48" s="41">
        <f t="shared" si="2"/>
        <v>-6891093</v>
      </c>
      <c r="R48" s="41">
        <f t="shared" si="2"/>
        <v>-34537401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-12531156</v>
      </c>
      <c r="X48" s="41">
        <f t="shared" si="2"/>
        <v>-183618530</v>
      </c>
      <c r="Y48" s="41">
        <f t="shared" si="2"/>
        <v>171087374</v>
      </c>
      <c r="Z48" s="42">
        <f>+IF(X48&lt;&gt;0,+(Y48/X48)*100,0)</f>
        <v>-93.175440408982695</v>
      </c>
      <c r="AA48" s="39">
        <f>+AA32-AA47</f>
        <v>-161291502</v>
      </c>
    </row>
    <row r="49" spans="1:27" x14ac:dyDescent="0.25">
      <c r="A49" s="43" t="s">
        <v>74</v>
      </c>
      <c r="B49" s="15" t="s">
        <v>32</v>
      </c>
      <c r="C49" s="20">
        <v>48000000</v>
      </c>
      <c r="D49" s="20"/>
      <c r="E49" s="21">
        <v>50000000</v>
      </c>
      <c r="F49" s="22">
        <v>50000000</v>
      </c>
      <c r="G49" s="22"/>
      <c r="H49" s="22">
        <v>3567456</v>
      </c>
      <c r="I49" s="22"/>
      <c r="J49" s="22">
        <v>3567456</v>
      </c>
      <c r="K49" s="22">
        <v>1540263</v>
      </c>
      <c r="L49" s="22">
        <v>5049505</v>
      </c>
      <c r="M49" s="22">
        <v>9047141</v>
      </c>
      <c r="N49" s="22">
        <v>15636909</v>
      </c>
      <c r="O49" s="22">
        <v>1666592</v>
      </c>
      <c r="P49" s="22">
        <v>7399712</v>
      </c>
      <c r="Q49" s="22"/>
      <c r="R49" s="22">
        <v>9066304</v>
      </c>
      <c r="S49" s="22"/>
      <c r="T49" s="22"/>
      <c r="U49" s="22"/>
      <c r="V49" s="22"/>
      <c r="W49" s="22">
        <v>28270669</v>
      </c>
      <c r="X49" s="22">
        <v>37499999</v>
      </c>
      <c r="Y49" s="22">
        <v>-9229330</v>
      </c>
      <c r="Z49" s="23">
        <v>-24.611547322974594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-259096614</v>
      </c>
      <c r="D51" s="48">
        <f t="shared" si="3"/>
        <v>0</v>
      </c>
      <c r="E51" s="49">
        <f t="shared" si="3"/>
        <v>-290357092</v>
      </c>
      <c r="F51" s="50">
        <f t="shared" si="3"/>
        <v>-111291502</v>
      </c>
      <c r="G51" s="50">
        <f t="shared" si="3"/>
        <v>37648092</v>
      </c>
      <c r="H51" s="50">
        <f t="shared" si="3"/>
        <v>2768384</v>
      </c>
      <c r="I51" s="50">
        <f t="shared" si="3"/>
        <v>-24811967</v>
      </c>
      <c r="J51" s="50">
        <f t="shared" si="3"/>
        <v>15604509</v>
      </c>
      <c r="K51" s="50">
        <f t="shared" si="3"/>
        <v>1144293</v>
      </c>
      <c r="L51" s="50">
        <f t="shared" si="3"/>
        <v>-7315430</v>
      </c>
      <c r="M51" s="50">
        <f t="shared" si="3"/>
        <v>31777238</v>
      </c>
      <c r="N51" s="50">
        <f t="shared" si="3"/>
        <v>25606101</v>
      </c>
      <c r="O51" s="50">
        <f t="shared" si="3"/>
        <v>-9204472</v>
      </c>
      <c r="P51" s="50">
        <f t="shared" si="3"/>
        <v>-9375532</v>
      </c>
      <c r="Q51" s="50">
        <f t="shared" si="3"/>
        <v>-6891093</v>
      </c>
      <c r="R51" s="50">
        <f t="shared" si="3"/>
        <v>-25471097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15739513</v>
      </c>
      <c r="X51" s="50">
        <f t="shared" si="3"/>
        <v>-146118531</v>
      </c>
      <c r="Y51" s="50">
        <f t="shared" si="3"/>
        <v>161858044</v>
      </c>
      <c r="Z51" s="51">
        <f>+IF(X51&lt;&gt;0,+(Y51/X51)*100,0)</f>
        <v>-110.77174325000571</v>
      </c>
      <c r="AA51" s="48">
        <f>SUM(AA48:AA50)</f>
        <v>-111291502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-259096614</v>
      </c>
      <c r="D53" s="54">
        <f>+D51-D52</f>
        <v>0</v>
      </c>
      <c r="E53" s="55">
        <f t="shared" si="4"/>
        <v>-290357092</v>
      </c>
      <c r="F53" s="56">
        <f t="shared" si="4"/>
        <v>-111291502</v>
      </c>
      <c r="G53" s="56">
        <f t="shared" si="4"/>
        <v>37648092</v>
      </c>
      <c r="H53" s="56">
        <f t="shared" si="4"/>
        <v>2768384</v>
      </c>
      <c r="I53" s="56">
        <f t="shared" si="4"/>
        <v>-24811967</v>
      </c>
      <c r="J53" s="56">
        <f t="shared" si="4"/>
        <v>15604509</v>
      </c>
      <c r="K53" s="56">
        <f t="shared" si="4"/>
        <v>1144293</v>
      </c>
      <c r="L53" s="56">
        <f t="shared" si="4"/>
        <v>-7315430</v>
      </c>
      <c r="M53" s="56">
        <f t="shared" si="4"/>
        <v>31777238</v>
      </c>
      <c r="N53" s="56">
        <f t="shared" si="4"/>
        <v>25606101</v>
      </c>
      <c r="O53" s="56">
        <f t="shared" si="4"/>
        <v>-9204472</v>
      </c>
      <c r="P53" s="56">
        <f t="shared" si="4"/>
        <v>-9375532</v>
      </c>
      <c r="Q53" s="56">
        <f t="shared" si="4"/>
        <v>-6891093</v>
      </c>
      <c r="R53" s="56">
        <f t="shared" si="4"/>
        <v>-25471097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15739513</v>
      </c>
      <c r="X53" s="56">
        <f t="shared" si="4"/>
        <v>-146118531</v>
      </c>
      <c r="Y53" s="56">
        <f t="shared" si="4"/>
        <v>161858044</v>
      </c>
      <c r="Z53" s="57">
        <f>+IF(X53&lt;&gt;0,+(Y53/X53)*100,0)</f>
        <v>-110.77174325000571</v>
      </c>
      <c r="AA53" s="54">
        <f>+AA51-AA52</f>
        <v>-111291502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-259096614</v>
      </c>
      <c r="D56" s="48">
        <f>SUM(D53:D55)</f>
        <v>0</v>
      </c>
      <c r="E56" s="49">
        <f t="shared" si="5"/>
        <v>-290357092</v>
      </c>
      <c r="F56" s="50">
        <f t="shared" si="5"/>
        <v>-111291502</v>
      </c>
      <c r="G56" s="50">
        <f t="shared" si="5"/>
        <v>37648092</v>
      </c>
      <c r="H56" s="50">
        <f t="shared" si="5"/>
        <v>2768384</v>
      </c>
      <c r="I56" s="50">
        <f t="shared" si="5"/>
        <v>-24811967</v>
      </c>
      <c r="J56" s="50">
        <f t="shared" si="5"/>
        <v>15604509</v>
      </c>
      <c r="K56" s="50">
        <f t="shared" si="5"/>
        <v>1144293</v>
      </c>
      <c r="L56" s="50">
        <f t="shared" si="5"/>
        <v>-7315430</v>
      </c>
      <c r="M56" s="50">
        <f t="shared" si="5"/>
        <v>31777238</v>
      </c>
      <c r="N56" s="50">
        <f t="shared" si="5"/>
        <v>25606101</v>
      </c>
      <c r="O56" s="50">
        <f t="shared" si="5"/>
        <v>-9204472</v>
      </c>
      <c r="P56" s="50">
        <f t="shared" si="5"/>
        <v>-9375532</v>
      </c>
      <c r="Q56" s="50">
        <f t="shared" si="5"/>
        <v>-6891093</v>
      </c>
      <c r="R56" s="50">
        <f t="shared" si="5"/>
        <v>-25471097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15739513</v>
      </c>
      <c r="X56" s="50">
        <f t="shared" si="5"/>
        <v>-146118531</v>
      </c>
      <c r="Y56" s="50">
        <f t="shared" si="5"/>
        <v>161858044</v>
      </c>
      <c r="Z56" s="51">
        <f>+IF(X56&lt;&gt;0,+(Y56/X56)*100,0)</f>
        <v>-110.77174325000571</v>
      </c>
      <c r="AA56" s="48">
        <f>SUM(AA53:AA55)</f>
        <v>-111291502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-259096614</v>
      </c>
      <c r="D59" s="65">
        <f>SUM(D56:D58)</f>
        <v>0</v>
      </c>
      <c r="E59" s="66">
        <f t="shared" si="6"/>
        <v>-290357092</v>
      </c>
      <c r="F59" s="67">
        <f t="shared" si="6"/>
        <v>-111291502</v>
      </c>
      <c r="G59" s="67">
        <f t="shared" si="6"/>
        <v>37648092</v>
      </c>
      <c r="H59" s="67">
        <f t="shared" si="6"/>
        <v>2768384</v>
      </c>
      <c r="I59" s="67">
        <f t="shared" si="6"/>
        <v>-24811967</v>
      </c>
      <c r="J59" s="67">
        <f t="shared" si="6"/>
        <v>15604509</v>
      </c>
      <c r="K59" s="67">
        <f t="shared" si="6"/>
        <v>1144293</v>
      </c>
      <c r="L59" s="67">
        <f t="shared" si="6"/>
        <v>-7315430</v>
      </c>
      <c r="M59" s="67">
        <f t="shared" si="6"/>
        <v>31777238</v>
      </c>
      <c r="N59" s="67">
        <f t="shared" si="6"/>
        <v>25606101</v>
      </c>
      <c r="O59" s="67">
        <f t="shared" si="6"/>
        <v>-9204472</v>
      </c>
      <c r="P59" s="67">
        <f t="shared" si="6"/>
        <v>-9375532</v>
      </c>
      <c r="Q59" s="67">
        <f t="shared" si="6"/>
        <v>-6891093</v>
      </c>
      <c r="R59" s="67">
        <f t="shared" si="6"/>
        <v>-25471097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15739513</v>
      </c>
      <c r="X59" s="67">
        <f t="shared" si="6"/>
        <v>-146118531</v>
      </c>
      <c r="Y59" s="67">
        <f t="shared" si="6"/>
        <v>161858044</v>
      </c>
      <c r="Z59" s="68">
        <f>+IF(X59&lt;&gt;0,+(Y59/X59)*100,0)</f>
        <v>-110.77174325000571</v>
      </c>
      <c r="AA59" s="65">
        <f>SUM(AA56:AA58)</f>
        <v>-111291502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29290796</v>
      </c>
      <c r="D7" s="20"/>
      <c r="E7" s="21">
        <v>33514831</v>
      </c>
      <c r="F7" s="22">
        <v>33514831</v>
      </c>
      <c r="G7" s="22">
        <v>2815460</v>
      </c>
      <c r="H7" s="22">
        <v>2880291</v>
      </c>
      <c r="I7" s="22">
        <v>2910264</v>
      </c>
      <c r="J7" s="22">
        <v>8606015</v>
      </c>
      <c r="K7" s="22">
        <v>3703619</v>
      </c>
      <c r="L7" s="22">
        <v>-948697</v>
      </c>
      <c r="M7" s="22">
        <v>2806753</v>
      </c>
      <c r="N7" s="22">
        <v>5561675</v>
      </c>
      <c r="O7" s="22">
        <v>2812986</v>
      </c>
      <c r="P7" s="22">
        <v>3510287</v>
      </c>
      <c r="Q7" s="22">
        <v>-672600</v>
      </c>
      <c r="R7" s="22">
        <v>5650673</v>
      </c>
      <c r="S7" s="22"/>
      <c r="T7" s="22"/>
      <c r="U7" s="22"/>
      <c r="V7" s="22"/>
      <c r="W7" s="22">
        <v>19818363</v>
      </c>
      <c r="X7" s="22">
        <v>25136127</v>
      </c>
      <c r="Y7" s="22">
        <v>-5317764</v>
      </c>
      <c r="Z7" s="23">
        <v>-21.155860646311979</v>
      </c>
      <c r="AA7" s="20">
        <v>33514831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12000184</v>
      </c>
      <c r="D13" s="20"/>
      <c r="E13" s="21">
        <v>6073439</v>
      </c>
      <c r="F13" s="22">
        <v>20157694</v>
      </c>
      <c r="G13" s="22">
        <v>1266073</v>
      </c>
      <c r="H13" s="22">
        <v>1295589</v>
      </c>
      <c r="I13" s="22">
        <v>1312864</v>
      </c>
      <c r="J13" s="22">
        <v>3874526</v>
      </c>
      <c r="K13" s="22">
        <v>3498101</v>
      </c>
      <c r="L13" s="22">
        <v>1331137</v>
      </c>
      <c r="M13" s="22">
        <v>1375083</v>
      </c>
      <c r="N13" s="22">
        <v>6204321</v>
      </c>
      <c r="O13" s="22">
        <v>1389781</v>
      </c>
      <c r="P13" s="22">
        <v>1404100</v>
      </c>
      <c r="Q13" s="22">
        <v>1385512</v>
      </c>
      <c r="R13" s="22">
        <v>4179393</v>
      </c>
      <c r="S13" s="22"/>
      <c r="T13" s="22"/>
      <c r="U13" s="22"/>
      <c r="V13" s="22"/>
      <c r="W13" s="22">
        <v>14258240</v>
      </c>
      <c r="X13" s="22">
        <v>15118272</v>
      </c>
      <c r="Y13" s="22">
        <v>-860032</v>
      </c>
      <c r="Z13" s="23">
        <v>-5.6886924643239647</v>
      </c>
      <c r="AA13" s="20">
        <v>20157694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44052421</v>
      </c>
      <c r="D25" s="20"/>
      <c r="E25" s="21">
        <v>55176000</v>
      </c>
      <c r="F25" s="22">
        <v>55014000</v>
      </c>
      <c r="G25" s="22">
        <v>21781393</v>
      </c>
      <c r="H25" s="22"/>
      <c r="I25" s="22"/>
      <c r="J25" s="22">
        <v>21781393</v>
      </c>
      <c r="K25" s="22"/>
      <c r="L25" s="22"/>
      <c r="M25" s="22">
        <v>14336353</v>
      </c>
      <c r="N25" s="22">
        <v>14336353</v>
      </c>
      <c r="O25" s="22"/>
      <c r="P25" s="22"/>
      <c r="Q25" s="22">
        <v>12966046</v>
      </c>
      <c r="R25" s="22">
        <v>12966046</v>
      </c>
      <c r="S25" s="22"/>
      <c r="T25" s="22"/>
      <c r="U25" s="22"/>
      <c r="V25" s="22"/>
      <c r="W25" s="22">
        <v>49083792</v>
      </c>
      <c r="X25" s="22">
        <v>41260500</v>
      </c>
      <c r="Y25" s="22">
        <v>7823292</v>
      </c>
      <c r="Z25" s="23">
        <v>18.960729996001017</v>
      </c>
      <c r="AA25" s="20">
        <v>55014000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85343401</v>
      </c>
      <c r="D32" s="29">
        <f t="shared" ref="D32:Y32" si="0">SUM(D6:D31)</f>
        <v>0</v>
      </c>
      <c r="E32" s="30">
        <f t="shared" si="0"/>
        <v>94764270</v>
      </c>
      <c r="F32" s="31">
        <f t="shared" si="0"/>
        <v>108686525</v>
      </c>
      <c r="G32" s="31">
        <f t="shared" si="0"/>
        <v>25862926</v>
      </c>
      <c r="H32" s="31">
        <f t="shared" si="0"/>
        <v>4175880</v>
      </c>
      <c r="I32" s="31">
        <f t="shared" si="0"/>
        <v>4223128</v>
      </c>
      <c r="J32" s="31">
        <f t="shared" si="0"/>
        <v>34261934</v>
      </c>
      <c r="K32" s="31">
        <f t="shared" si="0"/>
        <v>7201720</v>
      </c>
      <c r="L32" s="31">
        <f t="shared" si="0"/>
        <v>382440</v>
      </c>
      <c r="M32" s="31">
        <f t="shared" si="0"/>
        <v>18518189</v>
      </c>
      <c r="N32" s="31">
        <f t="shared" si="0"/>
        <v>26102349</v>
      </c>
      <c r="O32" s="31">
        <f t="shared" si="0"/>
        <v>4202767</v>
      </c>
      <c r="P32" s="31">
        <f t="shared" si="0"/>
        <v>4914387</v>
      </c>
      <c r="Q32" s="31">
        <f t="shared" si="0"/>
        <v>13678958</v>
      </c>
      <c r="R32" s="31">
        <f t="shared" si="0"/>
        <v>22796112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83160395</v>
      </c>
      <c r="X32" s="31">
        <f t="shared" si="0"/>
        <v>81514899</v>
      </c>
      <c r="Y32" s="31">
        <f t="shared" si="0"/>
        <v>1645496</v>
      </c>
      <c r="Z32" s="32">
        <f>+IF(X32&lt;&gt;0,+(Y32/X32)*100,0)</f>
        <v>2.0186444689086835</v>
      </c>
      <c r="AA32" s="29">
        <f>SUM(AA6:AA31)</f>
        <v>108686525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33221581</v>
      </c>
      <c r="D34" s="20"/>
      <c r="E34" s="21">
        <v>29227424</v>
      </c>
      <c r="F34" s="22">
        <v>30928208</v>
      </c>
      <c r="G34" s="22">
        <v>2530672</v>
      </c>
      <c r="H34" s="22">
        <v>2945534</v>
      </c>
      <c r="I34" s="22">
        <v>2543261</v>
      </c>
      <c r="J34" s="22">
        <v>8019467</v>
      </c>
      <c r="K34" s="22">
        <v>2627272</v>
      </c>
      <c r="L34" s="22">
        <v>2427865</v>
      </c>
      <c r="M34" s="22">
        <v>2389501</v>
      </c>
      <c r="N34" s="22">
        <v>7444638</v>
      </c>
      <c r="O34" s="22">
        <v>3010074</v>
      </c>
      <c r="P34" s="22">
        <v>3010074</v>
      </c>
      <c r="Q34" s="22">
        <v>2566128</v>
      </c>
      <c r="R34" s="22">
        <v>8586276</v>
      </c>
      <c r="S34" s="22"/>
      <c r="T34" s="22"/>
      <c r="U34" s="22"/>
      <c r="V34" s="22"/>
      <c r="W34" s="22">
        <v>24050381</v>
      </c>
      <c r="X34" s="22">
        <v>23196168</v>
      </c>
      <c r="Y34" s="22">
        <v>854213</v>
      </c>
      <c r="Z34" s="23">
        <v>3.6825608436703856</v>
      </c>
      <c r="AA34" s="20">
        <v>30928208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19734580</v>
      </c>
      <c r="D37" s="20"/>
      <c r="E37" s="21">
        <v>20842132</v>
      </c>
      <c r="F37" s="22"/>
      <c r="G37" s="22">
        <v>186456</v>
      </c>
      <c r="H37" s="22">
        <v>1849</v>
      </c>
      <c r="I37" s="22">
        <v>3653823</v>
      </c>
      <c r="J37" s="22">
        <v>3842128</v>
      </c>
      <c r="K37" s="22">
        <v>1966622</v>
      </c>
      <c r="L37" s="22">
        <v>2039399</v>
      </c>
      <c r="M37" s="22"/>
      <c r="N37" s="22">
        <v>4006021</v>
      </c>
      <c r="O37" s="22"/>
      <c r="P37" s="22">
        <v>5828478</v>
      </c>
      <c r="Q37" s="22"/>
      <c r="R37" s="22">
        <v>5828478</v>
      </c>
      <c r="S37" s="22"/>
      <c r="T37" s="22"/>
      <c r="U37" s="22"/>
      <c r="V37" s="22"/>
      <c r="W37" s="22">
        <v>13676627</v>
      </c>
      <c r="X37" s="22"/>
      <c r="Y37" s="22">
        <v>13676627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11049679</v>
      </c>
      <c r="D39" s="20"/>
      <c r="E39" s="21">
        <v>9448857</v>
      </c>
      <c r="F39" s="22">
        <v>9448857</v>
      </c>
      <c r="G39" s="22">
        <v>788314</v>
      </c>
      <c r="H39" s="22">
        <v>920807</v>
      </c>
      <c r="I39" s="22">
        <v>920807</v>
      </c>
      <c r="J39" s="22">
        <v>2629928</v>
      </c>
      <c r="K39" s="22">
        <v>920807</v>
      </c>
      <c r="L39" s="22">
        <v>920807</v>
      </c>
      <c r="M39" s="22">
        <v>920807</v>
      </c>
      <c r="N39" s="22">
        <v>2762421</v>
      </c>
      <c r="O39" s="22">
        <v>920807</v>
      </c>
      <c r="P39" s="22">
        <v>920807</v>
      </c>
      <c r="Q39" s="22">
        <v>920807</v>
      </c>
      <c r="R39" s="22">
        <v>2762421</v>
      </c>
      <c r="S39" s="22"/>
      <c r="T39" s="22"/>
      <c r="U39" s="22"/>
      <c r="V39" s="22"/>
      <c r="W39" s="22">
        <v>8154770</v>
      </c>
      <c r="X39" s="22">
        <v>7086645</v>
      </c>
      <c r="Y39" s="22">
        <v>1068125</v>
      </c>
      <c r="Z39" s="23">
        <v>15.072364990767845</v>
      </c>
      <c r="AA39" s="20">
        <v>9448857</v>
      </c>
    </row>
    <row r="40" spans="1:27" x14ac:dyDescent="0.25">
      <c r="A40" s="19" t="s">
        <v>40</v>
      </c>
      <c r="B40" s="15" t="s">
        <v>32</v>
      </c>
      <c r="C40" s="20">
        <v>296063</v>
      </c>
      <c r="D40" s="20"/>
      <c r="E40" s="21">
        <v>217670</v>
      </c>
      <c r="F40" s="22">
        <v>217670</v>
      </c>
      <c r="G40" s="22"/>
      <c r="H40" s="22">
        <v>16054</v>
      </c>
      <c r="I40" s="22">
        <v>15536</v>
      </c>
      <c r="J40" s="22">
        <v>31590</v>
      </c>
      <c r="K40" s="22"/>
      <c r="L40" s="22"/>
      <c r="M40" s="22">
        <v>47644</v>
      </c>
      <c r="N40" s="22">
        <v>47644</v>
      </c>
      <c r="O40" s="22">
        <v>16054</v>
      </c>
      <c r="P40" s="22">
        <v>10234</v>
      </c>
      <c r="Q40" s="22">
        <v>10940</v>
      </c>
      <c r="R40" s="22">
        <v>37228</v>
      </c>
      <c r="S40" s="22"/>
      <c r="T40" s="22"/>
      <c r="U40" s="22"/>
      <c r="V40" s="22"/>
      <c r="W40" s="22">
        <v>116462</v>
      </c>
      <c r="X40" s="22">
        <v>163251</v>
      </c>
      <c r="Y40" s="22">
        <v>-46789</v>
      </c>
      <c r="Z40" s="23">
        <v>-28.660773900313014</v>
      </c>
      <c r="AA40" s="20">
        <v>217670</v>
      </c>
    </row>
    <row r="41" spans="1:27" x14ac:dyDescent="0.25">
      <c r="A41" s="19" t="s">
        <v>66</v>
      </c>
      <c r="B41" s="15" t="s">
        <v>32</v>
      </c>
      <c r="C41" s="20">
        <v>14225254</v>
      </c>
      <c r="D41" s="20"/>
      <c r="E41" s="21">
        <v>10770602</v>
      </c>
      <c r="F41" s="22">
        <v>9965655</v>
      </c>
      <c r="G41" s="22"/>
      <c r="H41" s="22">
        <v>1004580</v>
      </c>
      <c r="I41" s="22">
        <v>1186000</v>
      </c>
      <c r="J41" s="22">
        <v>2190580</v>
      </c>
      <c r="K41" s="22">
        <v>608729</v>
      </c>
      <c r="L41" s="22">
        <v>648116</v>
      </c>
      <c r="M41" s="22">
        <v>495659</v>
      </c>
      <c r="N41" s="22">
        <v>1752504</v>
      </c>
      <c r="O41" s="22">
        <v>632513</v>
      </c>
      <c r="P41" s="22">
        <v>611428</v>
      </c>
      <c r="Q41" s="22">
        <v>685298</v>
      </c>
      <c r="R41" s="22">
        <v>1929239</v>
      </c>
      <c r="S41" s="22"/>
      <c r="T41" s="22"/>
      <c r="U41" s="22"/>
      <c r="V41" s="22"/>
      <c r="W41" s="22">
        <v>5872323</v>
      </c>
      <c r="X41" s="22">
        <v>7474257</v>
      </c>
      <c r="Y41" s="22">
        <v>-1601934</v>
      </c>
      <c r="Z41" s="23">
        <v>-21.432685549881413</v>
      </c>
      <c r="AA41" s="20">
        <v>9965655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282323</v>
      </c>
      <c r="D43" s="20"/>
      <c r="E43" s="21"/>
      <c r="F43" s="22"/>
      <c r="G43" s="22">
        <v>46594</v>
      </c>
      <c r="H43" s="22"/>
      <c r="I43" s="22">
        <v>57984</v>
      </c>
      <c r="J43" s="22">
        <v>104578</v>
      </c>
      <c r="K43" s="22"/>
      <c r="L43" s="22"/>
      <c r="M43" s="22">
        <v>41662</v>
      </c>
      <c r="N43" s="22">
        <v>41662</v>
      </c>
      <c r="O43" s="22"/>
      <c r="P43" s="22">
        <v>36548</v>
      </c>
      <c r="Q43" s="22"/>
      <c r="R43" s="22">
        <v>36548</v>
      </c>
      <c r="S43" s="22"/>
      <c r="T43" s="22"/>
      <c r="U43" s="22"/>
      <c r="V43" s="22"/>
      <c r="W43" s="22">
        <v>182788</v>
      </c>
      <c r="X43" s="22"/>
      <c r="Y43" s="22">
        <v>182788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1907374</v>
      </c>
      <c r="D44" s="20"/>
      <c r="E44" s="21">
        <v>796815</v>
      </c>
      <c r="F44" s="22">
        <v>896734</v>
      </c>
      <c r="G44" s="22">
        <v>168269</v>
      </c>
      <c r="H44" s="22">
        <v>14543</v>
      </c>
      <c r="I44" s="22">
        <v>21328</v>
      </c>
      <c r="J44" s="22">
        <v>204140</v>
      </c>
      <c r="K44" s="22">
        <v>50811</v>
      </c>
      <c r="L44" s="22">
        <v>27863</v>
      </c>
      <c r="M44" s="22">
        <v>44457</v>
      </c>
      <c r="N44" s="22">
        <v>123131</v>
      </c>
      <c r="O44" s="22">
        <v>40235</v>
      </c>
      <c r="P44" s="22">
        <v>40235</v>
      </c>
      <c r="Q44" s="22">
        <v>67986</v>
      </c>
      <c r="R44" s="22">
        <v>148456</v>
      </c>
      <c r="S44" s="22"/>
      <c r="T44" s="22"/>
      <c r="U44" s="22"/>
      <c r="V44" s="22"/>
      <c r="W44" s="22">
        <v>475727</v>
      </c>
      <c r="X44" s="22">
        <v>672552</v>
      </c>
      <c r="Y44" s="22">
        <v>-196825</v>
      </c>
      <c r="Z44" s="23">
        <v>-29.265395092126706</v>
      </c>
      <c r="AA44" s="20">
        <v>896734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80716854</v>
      </c>
      <c r="D47" s="29">
        <f t="shared" ref="D47:Y47" si="1">SUM(D34:D46)</f>
        <v>0</v>
      </c>
      <c r="E47" s="30">
        <f t="shared" si="1"/>
        <v>71303500</v>
      </c>
      <c r="F47" s="31">
        <f t="shared" si="1"/>
        <v>51457124</v>
      </c>
      <c r="G47" s="31">
        <f t="shared" si="1"/>
        <v>3720305</v>
      </c>
      <c r="H47" s="31">
        <f t="shared" si="1"/>
        <v>4903367</v>
      </c>
      <c r="I47" s="31">
        <f t="shared" si="1"/>
        <v>8398739</v>
      </c>
      <c r="J47" s="31">
        <f t="shared" si="1"/>
        <v>17022411</v>
      </c>
      <c r="K47" s="31">
        <f t="shared" si="1"/>
        <v>6174241</v>
      </c>
      <c r="L47" s="31">
        <f t="shared" si="1"/>
        <v>6064050</v>
      </c>
      <c r="M47" s="31">
        <f t="shared" si="1"/>
        <v>3939730</v>
      </c>
      <c r="N47" s="31">
        <f t="shared" si="1"/>
        <v>16178021</v>
      </c>
      <c r="O47" s="31">
        <f t="shared" si="1"/>
        <v>4619683</v>
      </c>
      <c r="P47" s="31">
        <f t="shared" si="1"/>
        <v>10457804</v>
      </c>
      <c r="Q47" s="31">
        <f t="shared" si="1"/>
        <v>4251159</v>
      </c>
      <c r="R47" s="31">
        <f t="shared" si="1"/>
        <v>19328646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52529078</v>
      </c>
      <c r="X47" s="31">
        <f t="shared" si="1"/>
        <v>38592873</v>
      </c>
      <c r="Y47" s="31">
        <f t="shared" si="1"/>
        <v>13936205</v>
      </c>
      <c r="Z47" s="32">
        <f>+IF(X47&lt;&gt;0,+(Y47/X47)*100,0)</f>
        <v>36.110825436603285</v>
      </c>
      <c r="AA47" s="29">
        <f>SUM(AA34:AA46)</f>
        <v>51457124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4626547</v>
      </c>
      <c r="D48" s="39">
        <f t="shared" si="2"/>
        <v>0</v>
      </c>
      <c r="E48" s="40">
        <f t="shared" si="2"/>
        <v>23460770</v>
      </c>
      <c r="F48" s="41">
        <f t="shared" si="2"/>
        <v>57229401</v>
      </c>
      <c r="G48" s="41">
        <f t="shared" si="2"/>
        <v>22142621</v>
      </c>
      <c r="H48" s="41">
        <f t="shared" si="2"/>
        <v>-727487</v>
      </c>
      <c r="I48" s="41">
        <f t="shared" si="2"/>
        <v>-4175611</v>
      </c>
      <c r="J48" s="41">
        <f t="shared" si="2"/>
        <v>17239523</v>
      </c>
      <c r="K48" s="41">
        <f t="shared" si="2"/>
        <v>1027479</v>
      </c>
      <c r="L48" s="41">
        <f t="shared" si="2"/>
        <v>-5681610</v>
      </c>
      <c r="M48" s="41">
        <f t="shared" si="2"/>
        <v>14578459</v>
      </c>
      <c r="N48" s="41">
        <f t="shared" si="2"/>
        <v>9924328</v>
      </c>
      <c r="O48" s="41">
        <f t="shared" si="2"/>
        <v>-416916</v>
      </c>
      <c r="P48" s="41">
        <f t="shared" si="2"/>
        <v>-5543417</v>
      </c>
      <c r="Q48" s="41">
        <f t="shared" si="2"/>
        <v>9427799</v>
      </c>
      <c r="R48" s="41">
        <f t="shared" si="2"/>
        <v>3467466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30631317</v>
      </c>
      <c r="X48" s="41">
        <f t="shared" si="2"/>
        <v>42922026</v>
      </c>
      <c r="Y48" s="41">
        <f t="shared" si="2"/>
        <v>-12290709</v>
      </c>
      <c r="Z48" s="42">
        <f>+IF(X48&lt;&gt;0,+(Y48/X48)*100,0)</f>
        <v>-28.634969374465225</v>
      </c>
      <c r="AA48" s="39">
        <f>+AA32-AA47</f>
        <v>57229401</v>
      </c>
    </row>
    <row r="49" spans="1:27" x14ac:dyDescent="0.25">
      <c r="A49" s="43" t="s">
        <v>74</v>
      </c>
      <c r="B49" s="15" t="s">
        <v>32</v>
      </c>
      <c r="C49" s="20">
        <v>5765731</v>
      </c>
      <c r="D49" s="20"/>
      <c r="E49" s="21">
        <v>46246183</v>
      </c>
      <c r="F49" s="22">
        <v>42997183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32247891</v>
      </c>
      <c r="Y49" s="22">
        <v>-32247891</v>
      </c>
      <c r="Z49" s="23">
        <v>-100</v>
      </c>
      <c r="AA49" s="20">
        <v>42997183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10392278</v>
      </c>
      <c r="D51" s="48">
        <f t="shared" si="3"/>
        <v>0</v>
      </c>
      <c r="E51" s="49">
        <f t="shared" si="3"/>
        <v>69706953</v>
      </c>
      <c r="F51" s="50">
        <f t="shared" si="3"/>
        <v>100226584</v>
      </c>
      <c r="G51" s="50">
        <f t="shared" si="3"/>
        <v>22142621</v>
      </c>
      <c r="H51" s="50">
        <f t="shared" si="3"/>
        <v>-727487</v>
      </c>
      <c r="I51" s="50">
        <f t="shared" si="3"/>
        <v>-4175611</v>
      </c>
      <c r="J51" s="50">
        <f t="shared" si="3"/>
        <v>17239523</v>
      </c>
      <c r="K51" s="50">
        <f t="shared" si="3"/>
        <v>1027479</v>
      </c>
      <c r="L51" s="50">
        <f t="shared" si="3"/>
        <v>-5681610</v>
      </c>
      <c r="M51" s="50">
        <f t="shared" si="3"/>
        <v>14578459</v>
      </c>
      <c r="N51" s="50">
        <f t="shared" si="3"/>
        <v>9924328</v>
      </c>
      <c r="O51" s="50">
        <f t="shared" si="3"/>
        <v>-416916</v>
      </c>
      <c r="P51" s="50">
        <f t="shared" si="3"/>
        <v>-5543417</v>
      </c>
      <c r="Q51" s="50">
        <f t="shared" si="3"/>
        <v>9427799</v>
      </c>
      <c r="R51" s="50">
        <f t="shared" si="3"/>
        <v>3467466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30631317</v>
      </c>
      <c r="X51" s="50">
        <f t="shared" si="3"/>
        <v>75169917</v>
      </c>
      <c r="Y51" s="50">
        <f t="shared" si="3"/>
        <v>-44538600</v>
      </c>
      <c r="Z51" s="51">
        <f>+IF(X51&lt;&gt;0,+(Y51/X51)*100,0)</f>
        <v>-59.250564291563599</v>
      </c>
      <c r="AA51" s="48">
        <f>SUM(AA48:AA50)</f>
        <v>100226584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10392278</v>
      </c>
      <c r="D53" s="54">
        <f>+D51-D52</f>
        <v>0</v>
      </c>
      <c r="E53" s="55">
        <f t="shared" si="4"/>
        <v>69706953</v>
      </c>
      <c r="F53" s="56">
        <f t="shared" si="4"/>
        <v>100226584</v>
      </c>
      <c r="G53" s="56">
        <f t="shared" si="4"/>
        <v>22142621</v>
      </c>
      <c r="H53" s="56">
        <f t="shared" si="4"/>
        <v>-727487</v>
      </c>
      <c r="I53" s="56">
        <f t="shared" si="4"/>
        <v>-4175611</v>
      </c>
      <c r="J53" s="56">
        <f t="shared" si="4"/>
        <v>17239523</v>
      </c>
      <c r="K53" s="56">
        <f t="shared" si="4"/>
        <v>1027479</v>
      </c>
      <c r="L53" s="56">
        <f t="shared" si="4"/>
        <v>-5681610</v>
      </c>
      <c r="M53" s="56">
        <f t="shared" si="4"/>
        <v>14578459</v>
      </c>
      <c r="N53" s="56">
        <f t="shared" si="4"/>
        <v>9924328</v>
      </c>
      <c r="O53" s="56">
        <f t="shared" si="4"/>
        <v>-416916</v>
      </c>
      <c r="P53" s="56">
        <f t="shared" si="4"/>
        <v>-5543417</v>
      </c>
      <c r="Q53" s="56">
        <f t="shared" si="4"/>
        <v>9427799</v>
      </c>
      <c r="R53" s="56">
        <f t="shared" si="4"/>
        <v>3467466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30631317</v>
      </c>
      <c r="X53" s="56">
        <f t="shared" si="4"/>
        <v>75169917</v>
      </c>
      <c r="Y53" s="56">
        <f t="shared" si="4"/>
        <v>-44538600</v>
      </c>
      <c r="Z53" s="57">
        <f>+IF(X53&lt;&gt;0,+(Y53/X53)*100,0)</f>
        <v>-59.250564291563599</v>
      </c>
      <c r="AA53" s="54">
        <f>+AA51-AA52</f>
        <v>100226584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10392278</v>
      </c>
      <c r="D56" s="48">
        <f>SUM(D53:D55)</f>
        <v>0</v>
      </c>
      <c r="E56" s="49">
        <f t="shared" si="5"/>
        <v>69706953</v>
      </c>
      <c r="F56" s="50">
        <f t="shared" si="5"/>
        <v>100226584</v>
      </c>
      <c r="G56" s="50">
        <f t="shared" si="5"/>
        <v>22142621</v>
      </c>
      <c r="H56" s="50">
        <f t="shared" si="5"/>
        <v>-727487</v>
      </c>
      <c r="I56" s="50">
        <f t="shared" si="5"/>
        <v>-4175611</v>
      </c>
      <c r="J56" s="50">
        <f t="shared" si="5"/>
        <v>17239523</v>
      </c>
      <c r="K56" s="50">
        <f t="shared" si="5"/>
        <v>1027479</v>
      </c>
      <c r="L56" s="50">
        <f t="shared" si="5"/>
        <v>-5681610</v>
      </c>
      <c r="M56" s="50">
        <f t="shared" si="5"/>
        <v>14578459</v>
      </c>
      <c r="N56" s="50">
        <f t="shared" si="5"/>
        <v>9924328</v>
      </c>
      <c r="O56" s="50">
        <f t="shared" si="5"/>
        <v>-416916</v>
      </c>
      <c r="P56" s="50">
        <f t="shared" si="5"/>
        <v>-5543417</v>
      </c>
      <c r="Q56" s="50">
        <f t="shared" si="5"/>
        <v>9427799</v>
      </c>
      <c r="R56" s="50">
        <f t="shared" si="5"/>
        <v>3467466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30631317</v>
      </c>
      <c r="X56" s="50">
        <f t="shared" si="5"/>
        <v>75169917</v>
      </c>
      <c r="Y56" s="50">
        <f t="shared" si="5"/>
        <v>-44538600</v>
      </c>
      <c r="Z56" s="51">
        <f>+IF(X56&lt;&gt;0,+(Y56/X56)*100,0)</f>
        <v>-59.250564291563599</v>
      </c>
      <c r="AA56" s="48">
        <f>SUM(AA53:AA55)</f>
        <v>100226584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10392278</v>
      </c>
      <c r="D59" s="65">
        <f>SUM(D56:D58)</f>
        <v>0</v>
      </c>
      <c r="E59" s="66">
        <f t="shared" si="6"/>
        <v>69706953</v>
      </c>
      <c r="F59" s="67">
        <f t="shared" si="6"/>
        <v>100226584</v>
      </c>
      <c r="G59" s="67">
        <f t="shared" si="6"/>
        <v>22142621</v>
      </c>
      <c r="H59" s="67">
        <f t="shared" si="6"/>
        <v>-727487</v>
      </c>
      <c r="I59" s="67">
        <f t="shared" si="6"/>
        <v>-4175611</v>
      </c>
      <c r="J59" s="67">
        <f t="shared" si="6"/>
        <v>17239523</v>
      </c>
      <c r="K59" s="67">
        <f t="shared" si="6"/>
        <v>1027479</v>
      </c>
      <c r="L59" s="67">
        <f t="shared" si="6"/>
        <v>-5681610</v>
      </c>
      <c r="M59" s="67">
        <f t="shared" si="6"/>
        <v>14578459</v>
      </c>
      <c r="N59" s="67">
        <f t="shared" si="6"/>
        <v>9924328</v>
      </c>
      <c r="O59" s="67">
        <f t="shared" si="6"/>
        <v>-416916</v>
      </c>
      <c r="P59" s="67">
        <f t="shared" si="6"/>
        <v>-5543417</v>
      </c>
      <c r="Q59" s="67">
        <f t="shared" si="6"/>
        <v>9427799</v>
      </c>
      <c r="R59" s="67">
        <f t="shared" si="6"/>
        <v>3467466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30631317</v>
      </c>
      <c r="X59" s="67">
        <f t="shared" si="6"/>
        <v>75169917</v>
      </c>
      <c r="Y59" s="67">
        <f t="shared" si="6"/>
        <v>-44538600</v>
      </c>
      <c r="Z59" s="68">
        <f>+IF(X59&lt;&gt;0,+(Y59/X59)*100,0)</f>
        <v>-59.250564291563599</v>
      </c>
      <c r="AA59" s="65">
        <f>SUM(AA56:AA58)</f>
        <v>100226584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43330807</v>
      </c>
      <c r="D7" s="20"/>
      <c r="E7" s="21">
        <v>62253388</v>
      </c>
      <c r="F7" s="22">
        <v>62253388</v>
      </c>
      <c r="G7" s="22">
        <v>5648188</v>
      </c>
      <c r="H7" s="22">
        <v>5492922</v>
      </c>
      <c r="I7" s="22">
        <v>5397624</v>
      </c>
      <c r="J7" s="22">
        <v>16538734</v>
      </c>
      <c r="K7" s="22">
        <v>5287327</v>
      </c>
      <c r="L7" s="22">
        <v>5084310</v>
      </c>
      <c r="M7" s="22">
        <v>4764711</v>
      </c>
      <c r="N7" s="22">
        <v>15136348</v>
      </c>
      <c r="O7" s="22">
        <v>5366625</v>
      </c>
      <c r="P7" s="22">
        <v>5088086</v>
      </c>
      <c r="Q7" s="22">
        <v>5258305</v>
      </c>
      <c r="R7" s="22">
        <v>15713016</v>
      </c>
      <c r="S7" s="22"/>
      <c r="T7" s="22"/>
      <c r="U7" s="22"/>
      <c r="V7" s="22"/>
      <c r="W7" s="22">
        <v>47388098</v>
      </c>
      <c r="X7" s="22">
        <v>45900315</v>
      </c>
      <c r="Y7" s="22">
        <v>1487783</v>
      </c>
      <c r="Z7" s="23">
        <v>3.2413350540186925</v>
      </c>
      <c r="AA7" s="20">
        <v>62253388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43330807</v>
      </c>
      <c r="D32" s="29">
        <f t="shared" ref="D32:Y32" si="0">SUM(D6:D31)</f>
        <v>0</v>
      </c>
      <c r="E32" s="30">
        <f t="shared" si="0"/>
        <v>62253388</v>
      </c>
      <c r="F32" s="31">
        <f t="shared" si="0"/>
        <v>62253388</v>
      </c>
      <c r="G32" s="31">
        <f t="shared" si="0"/>
        <v>5648188</v>
      </c>
      <c r="H32" s="31">
        <f t="shared" si="0"/>
        <v>5492922</v>
      </c>
      <c r="I32" s="31">
        <f t="shared" si="0"/>
        <v>5397624</v>
      </c>
      <c r="J32" s="31">
        <f t="shared" si="0"/>
        <v>16538734</v>
      </c>
      <c r="K32" s="31">
        <f t="shared" si="0"/>
        <v>5287327</v>
      </c>
      <c r="L32" s="31">
        <f t="shared" si="0"/>
        <v>5084310</v>
      </c>
      <c r="M32" s="31">
        <f t="shared" si="0"/>
        <v>4764711</v>
      </c>
      <c r="N32" s="31">
        <f t="shared" si="0"/>
        <v>15136348</v>
      </c>
      <c r="O32" s="31">
        <f t="shared" si="0"/>
        <v>5366625</v>
      </c>
      <c r="P32" s="31">
        <f t="shared" si="0"/>
        <v>5088086</v>
      </c>
      <c r="Q32" s="31">
        <f t="shared" si="0"/>
        <v>5258305</v>
      </c>
      <c r="R32" s="31">
        <f t="shared" si="0"/>
        <v>15713016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47388098</v>
      </c>
      <c r="X32" s="31">
        <f t="shared" si="0"/>
        <v>45900315</v>
      </c>
      <c r="Y32" s="31">
        <f t="shared" si="0"/>
        <v>1487783</v>
      </c>
      <c r="Z32" s="32">
        <f>+IF(X32&lt;&gt;0,+(Y32/X32)*100,0)</f>
        <v>3.2413350540186925</v>
      </c>
      <c r="AA32" s="29">
        <f>SUM(AA6:AA31)</f>
        <v>62253388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-1377084</v>
      </c>
      <c r="D34" s="20"/>
      <c r="E34" s="21">
        <v>15929108</v>
      </c>
      <c r="F34" s="22">
        <v>19074662</v>
      </c>
      <c r="G34" s="22">
        <v>1616013</v>
      </c>
      <c r="H34" s="22">
        <v>1304248</v>
      </c>
      <c r="I34" s="22">
        <v>1531712</v>
      </c>
      <c r="J34" s="22">
        <v>4451973</v>
      </c>
      <c r="K34" s="22">
        <v>1551112</v>
      </c>
      <c r="L34" s="22">
        <v>1561958</v>
      </c>
      <c r="M34" s="22">
        <v>2376677</v>
      </c>
      <c r="N34" s="22">
        <v>5489747</v>
      </c>
      <c r="O34" s="22">
        <v>1540607</v>
      </c>
      <c r="P34" s="22">
        <v>668299</v>
      </c>
      <c r="Q34" s="22">
        <v>1565224</v>
      </c>
      <c r="R34" s="22">
        <v>3774130</v>
      </c>
      <c r="S34" s="22"/>
      <c r="T34" s="22"/>
      <c r="U34" s="22"/>
      <c r="V34" s="22"/>
      <c r="W34" s="22">
        <v>13715850</v>
      </c>
      <c r="X34" s="22">
        <v>13205056</v>
      </c>
      <c r="Y34" s="22">
        <v>510794</v>
      </c>
      <c r="Z34" s="23">
        <v>3.8681698888668099</v>
      </c>
      <c r="AA34" s="20">
        <v>19074662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17023504</v>
      </c>
      <c r="D37" s="20"/>
      <c r="E37" s="21">
        <v>12000000</v>
      </c>
      <c r="F37" s="22">
        <v>16611458</v>
      </c>
      <c r="G37" s="22">
        <v>295077</v>
      </c>
      <c r="H37" s="22">
        <v>260454</v>
      </c>
      <c r="I37" s="22">
        <v>338389</v>
      </c>
      <c r="J37" s="22">
        <v>893920</v>
      </c>
      <c r="K37" s="22">
        <v>359521</v>
      </c>
      <c r="L37" s="22">
        <v>2576514</v>
      </c>
      <c r="M37" s="22">
        <v>3997407</v>
      </c>
      <c r="N37" s="22">
        <v>6933442</v>
      </c>
      <c r="O37" s="22">
        <v>2586709</v>
      </c>
      <c r="P37" s="22">
        <v>3038611</v>
      </c>
      <c r="Q37" s="22">
        <v>5444843</v>
      </c>
      <c r="R37" s="22">
        <v>11070163</v>
      </c>
      <c r="S37" s="22"/>
      <c r="T37" s="22"/>
      <c r="U37" s="22"/>
      <c r="V37" s="22"/>
      <c r="W37" s="22">
        <v>18897525</v>
      </c>
      <c r="X37" s="22">
        <v>13504949</v>
      </c>
      <c r="Y37" s="22">
        <v>5392576</v>
      </c>
      <c r="Z37" s="23">
        <v>39.930369229828266</v>
      </c>
      <c r="AA37" s="20">
        <v>16611458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22753764</v>
      </c>
      <c r="D39" s="20"/>
      <c r="E39" s="21">
        <v>8007917</v>
      </c>
      <c r="F39" s="22">
        <v>8007917</v>
      </c>
      <c r="G39" s="22">
        <v>1325098</v>
      </c>
      <c r="H39" s="22">
        <v>1325098</v>
      </c>
      <c r="I39" s="22">
        <v>1282341</v>
      </c>
      <c r="J39" s="22">
        <v>3932537</v>
      </c>
      <c r="K39" s="22">
        <v>1325098</v>
      </c>
      <c r="L39" s="22">
        <v>1282341</v>
      </c>
      <c r="M39" s="22">
        <v>1325098</v>
      </c>
      <c r="N39" s="22">
        <v>3932537</v>
      </c>
      <c r="O39" s="22">
        <v>1325098</v>
      </c>
      <c r="P39" s="22">
        <v>6034376</v>
      </c>
      <c r="Q39" s="22">
        <v>1934272</v>
      </c>
      <c r="R39" s="22">
        <v>9293746</v>
      </c>
      <c r="S39" s="22"/>
      <c r="T39" s="22"/>
      <c r="U39" s="22"/>
      <c r="V39" s="22"/>
      <c r="W39" s="22">
        <v>17158820</v>
      </c>
      <c r="X39" s="22">
        <v>6005934</v>
      </c>
      <c r="Y39" s="22">
        <v>11152886</v>
      </c>
      <c r="Z39" s="23">
        <v>185.6977782306632</v>
      </c>
      <c r="AA39" s="20">
        <v>8007917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14580141</v>
      </c>
      <c r="D41" s="20"/>
      <c r="E41" s="21">
        <v>18500000</v>
      </c>
      <c r="F41" s="22">
        <v>15945775</v>
      </c>
      <c r="G41" s="22">
        <v>2730145</v>
      </c>
      <c r="H41" s="22">
        <v>-1613979</v>
      </c>
      <c r="I41" s="22">
        <v>2430542</v>
      </c>
      <c r="J41" s="22">
        <v>3546708</v>
      </c>
      <c r="K41" s="22">
        <v>2229140</v>
      </c>
      <c r="L41" s="22">
        <v>123000</v>
      </c>
      <c r="M41" s="22">
        <v>947412</v>
      </c>
      <c r="N41" s="22">
        <v>3299552</v>
      </c>
      <c r="O41" s="22">
        <v>1494050</v>
      </c>
      <c r="P41" s="22">
        <v>61500</v>
      </c>
      <c r="Q41" s="22">
        <v>3149301</v>
      </c>
      <c r="R41" s="22">
        <v>4704851</v>
      </c>
      <c r="S41" s="22"/>
      <c r="T41" s="22"/>
      <c r="U41" s="22"/>
      <c r="V41" s="22"/>
      <c r="W41" s="22">
        <v>11551111</v>
      </c>
      <c r="X41" s="22">
        <v>12978314</v>
      </c>
      <c r="Y41" s="22">
        <v>-1427203</v>
      </c>
      <c r="Z41" s="23">
        <v>-10.996829018006499</v>
      </c>
      <c r="AA41" s="20">
        <v>15945775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32286</v>
      </c>
      <c r="D44" s="20"/>
      <c r="E44" s="21">
        <v>255280</v>
      </c>
      <c r="F44" s="22">
        <v>168158</v>
      </c>
      <c r="G44" s="22">
        <v>13431</v>
      </c>
      <c r="H44" s="22">
        <v>12751</v>
      </c>
      <c r="I44" s="22">
        <v>12578</v>
      </c>
      <c r="J44" s="22">
        <v>38760</v>
      </c>
      <c r="K44" s="22">
        <v>12771</v>
      </c>
      <c r="L44" s="22">
        <v>12877</v>
      </c>
      <c r="M44" s="22">
        <v>21025</v>
      </c>
      <c r="N44" s="22">
        <v>46673</v>
      </c>
      <c r="O44" s="22">
        <v>12660</v>
      </c>
      <c r="P44" s="22">
        <v>13399</v>
      </c>
      <c r="Q44" s="22">
        <v>12720</v>
      </c>
      <c r="R44" s="22">
        <v>38779</v>
      </c>
      <c r="S44" s="22"/>
      <c r="T44" s="22"/>
      <c r="U44" s="22"/>
      <c r="V44" s="22"/>
      <c r="W44" s="22">
        <v>124212</v>
      </c>
      <c r="X44" s="22">
        <v>156609</v>
      </c>
      <c r="Y44" s="22">
        <v>-32397</v>
      </c>
      <c r="Z44" s="23">
        <v>-20.686550581384211</v>
      </c>
      <c r="AA44" s="20">
        <v>168158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17349063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70361674</v>
      </c>
      <c r="D47" s="29">
        <f t="shared" ref="D47:Y47" si="1">SUM(D34:D46)</f>
        <v>0</v>
      </c>
      <c r="E47" s="30">
        <f t="shared" si="1"/>
        <v>54692305</v>
      </c>
      <c r="F47" s="31">
        <f t="shared" si="1"/>
        <v>59807970</v>
      </c>
      <c r="G47" s="31">
        <f t="shared" si="1"/>
        <v>5979764</v>
      </c>
      <c r="H47" s="31">
        <f t="shared" si="1"/>
        <v>1288572</v>
      </c>
      <c r="I47" s="31">
        <f t="shared" si="1"/>
        <v>5595562</v>
      </c>
      <c r="J47" s="31">
        <f t="shared" si="1"/>
        <v>12863898</v>
      </c>
      <c r="K47" s="31">
        <f t="shared" si="1"/>
        <v>5477642</v>
      </c>
      <c r="L47" s="31">
        <f t="shared" si="1"/>
        <v>5556690</v>
      </c>
      <c r="M47" s="31">
        <f t="shared" si="1"/>
        <v>8667619</v>
      </c>
      <c r="N47" s="31">
        <f t="shared" si="1"/>
        <v>19701951</v>
      </c>
      <c r="O47" s="31">
        <f t="shared" si="1"/>
        <v>6959124</v>
      </c>
      <c r="P47" s="31">
        <f t="shared" si="1"/>
        <v>9816185</v>
      </c>
      <c r="Q47" s="31">
        <f t="shared" si="1"/>
        <v>12106360</v>
      </c>
      <c r="R47" s="31">
        <f t="shared" si="1"/>
        <v>28881669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61447518</v>
      </c>
      <c r="X47" s="31">
        <f t="shared" si="1"/>
        <v>45850862</v>
      </c>
      <c r="Y47" s="31">
        <f t="shared" si="1"/>
        <v>15596656</v>
      </c>
      <c r="Z47" s="32">
        <f>+IF(X47&lt;&gt;0,+(Y47/X47)*100,0)</f>
        <v>34.016058411290061</v>
      </c>
      <c r="AA47" s="29">
        <f>SUM(AA34:AA46)</f>
        <v>59807970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-27030867</v>
      </c>
      <c r="D48" s="39">
        <f t="shared" si="2"/>
        <v>0</v>
      </c>
      <c r="E48" s="40">
        <f t="shared" si="2"/>
        <v>7561083</v>
      </c>
      <c r="F48" s="41">
        <f t="shared" si="2"/>
        <v>2445418</v>
      </c>
      <c r="G48" s="41">
        <f t="shared" si="2"/>
        <v>-331576</v>
      </c>
      <c r="H48" s="41">
        <f t="shared" si="2"/>
        <v>4204350</v>
      </c>
      <c r="I48" s="41">
        <f t="shared" si="2"/>
        <v>-197938</v>
      </c>
      <c r="J48" s="41">
        <f t="shared" si="2"/>
        <v>3674836</v>
      </c>
      <c r="K48" s="41">
        <f t="shared" si="2"/>
        <v>-190315</v>
      </c>
      <c r="L48" s="41">
        <f t="shared" si="2"/>
        <v>-472380</v>
      </c>
      <c r="M48" s="41">
        <f t="shared" si="2"/>
        <v>-3902908</v>
      </c>
      <c r="N48" s="41">
        <f t="shared" si="2"/>
        <v>-4565603</v>
      </c>
      <c r="O48" s="41">
        <f t="shared" si="2"/>
        <v>-1592499</v>
      </c>
      <c r="P48" s="41">
        <f t="shared" si="2"/>
        <v>-4728099</v>
      </c>
      <c r="Q48" s="41">
        <f t="shared" si="2"/>
        <v>-6848055</v>
      </c>
      <c r="R48" s="41">
        <f t="shared" si="2"/>
        <v>-13168653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-14059420</v>
      </c>
      <c r="X48" s="41">
        <f t="shared" si="2"/>
        <v>49453</v>
      </c>
      <c r="Y48" s="41">
        <f t="shared" si="2"/>
        <v>-14108873</v>
      </c>
      <c r="Z48" s="42">
        <f>+IF(X48&lt;&gt;0,+(Y48/X48)*100,0)</f>
        <v>-28529.862697915196</v>
      </c>
      <c r="AA48" s="39">
        <f>+AA32-AA47</f>
        <v>2445418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-27030867</v>
      </c>
      <c r="D51" s="48">
        <f t="shared" si="3"/>
        <v>0</v>
      </c>
      <c r="E51" s="49">
        <f t="shared" si="3"/>
        <v>7561083</v>
      </c>
      <c r="F51" s="50">
        <f t="shared" si="3"/>
        <v>2445418</v>
      </c>
      <c r="G51" s="50">
        <f t="shared" si="3"/>
        <v>-331576</v>
      </c>
      <c r="H51" s="50">
        <f t="shared" si="3"/>
        <v>4204350</v>
      </c>
      <c r="I51" s="50">
        <f t="shared" si="3"/>
        <v>-197938</v>
      </c>
      <c r="J51" s="50">
        <f t="shared" si="3"/>
        <v>3674836</v>
      </c>
      <c r="K51" s="50">
        <f t="shared" si="3"/>
        <v>-190315</v>
      </c>
      <c r="L51" s="50">
        <f t="shared" si="3"/>
        <v>-472380</v>
      </c>
      <c r="M51" s="50">
        <f t="shared" si="3"/>
        <v>-3902908</v>
      </c>
      <c r="N51" s="50">
        <f t="shared" si="3"/>
        <v>-4565603</v>
      </c>
      <c r="O51" s="50">
        <f t="shared" si="3"/>
        <v>-1592499</v>
      </c>
      <c r="P51" s="50">
        <f t="shared" si="3"/>
        <v>-4728099</v>
      </c>
      <c r="Q51" s="50">
        <f t="shared" si="3"/>
        <v>-6848055</v>
      </c>
      <c r="R51" s="50">
        <f t="shared" si="3"/>
        <v>-13168653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-14059420</v>
      </c>
      <c r="X51" s="50">
        <f t="shared" si="3"/>
        <v>49453</v>
      </c>
      <c r="Y51" s="50">
        <f t="shared" si="3"/>
        <v>-14108873</v>
      </c>
      <c r="Z51" s="51">
        <f>+IF(X51&lt;&gt;0,+(Y51/X51)*100,0)</f>
        <v>-28529.862697915196</v>
      </c>
      <c r="AA51" s="48">
        <f>SUM(AA48:AA50)</f>
        <v>2445418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-27030867</v>
      </c>
      <c r="D53" s="54">
        <f>+D51-D52</f>
        <v>0</v>
      </c>
      <c r="E53" s="55">
        <f t="shared" si="4"/>
        <v>7561083</v>
      </c>
      <c r="F53" s="56">
        <f t="shared" si="4"/>
        <v>2445418</v>
      </c>
      <c r="G53" s="56">
        <f t="shared" si="4"/>
        <v>-331576</v>
      </c>
      <c r="H53" s="56">
        <f t="shared" si="4"/>
        <v>4204350</v>
      </c>
      <c r="I53" s="56">
        <f t="shared" si="4"/>
        <v>-197938</v>
      </c>
      <c r="J53" s="56">
        <f t="shared" si="4"/>
        <v>3674836</v>
      </c>
      <c r="K53" s="56">
        <f t="shared" si="4"/>
        <v>-190315</v>
      </c>
      <c r="L53" s="56">
        <f t="shared" si="4"/>
        <v>-472380</v>
      </c>
      <c r="M53" s="56">
        <f t="shared" si="4"/>
        <v>-3902908</v>
      </c>
      <c r="N53" s="56">
        <f t="shared" si="4"/>
        <v>-4565603</v>
      </c>
      <c r="O53" s="56">
        <f t="shared" si="4"/>
        <v>-1592499</v>
      </c>
      <c r="P53" s="56">
        <f t="shared" si="4"/>
        <v>-4728099</v>
      </c>
      <c r="Q53" s="56">
        <f t="shared" si="4"/>
        <v>-6848055</v>
      </c>
      <c r="R53" s="56">
        <f t="shared" si="4"/>
        <v>-13168653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-14059420</v>
      </c>
      <c r="X53" s="56">
        <f t="shared" si="4"/>
        <v>49453</v>
      </c>
      <c r="Y53" s="56">
        <f t="shared" si="4"/>
        <v>-14108873</v>
      </c>
      <c r="Z53" s="57">
        <f>+IF(X53&lt;&gt;0,+(Y53/X53)*100,0)</f>
        <v>-28529.862697915196</v>
      </c>
      <c r="AA53" s="54">
        <f>+AA51-AA52</f>
        <v>2445418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-27030867</v>
      </c>
      <c r="D56" s="48">
        <f>SUM(D53:D55)</f>
        <v>0</v>
      </c>
      <c r="E56" s="49">
        <f t="shared" si="5"/>
        <v>7561083</v>
      </c>
      <c r="F56" s="50">
        <f t="shared" si="5"/>
        <v>2445418</v>
      </c>
      <c r="G56" s="50">
        <f t="shared" si="5"/>
        <v>-331576</v>
      </c>
      <c r="H56" s="50">
        <f t="shared" si="5"/>
        <v>4204350</v>
      </c>
      <c r="I56" s="50">
        <f t="shared" si="5"/>
        <v>-197938</v>
      </c>
      <c r="J56" s="50">
        <f t="shared" si="5"/>
        <v>3674836</v>
      </c>
      <c r="K56" s="50">
        <f t="shared" si="5"/>
        <v>-190315</v>
      </c>
      <c r="L56" s="50">
        <f t="shared" si="5"/>
        <v>-472380</v>
      </c>
      <c r="M56" s="50">
        <f t="shared" si="5"/>
        <v>-3902908</v>
      </c>
      <c r="N56" s="50">
        <f t="shared" si="5"/>
        <v>-4565603</v>
      </c>
      <c r="O56" s="50">
        <f t="shared" si="5"/>
        <v>-1592499</v>
      </c>
      <c r="P56" s="50">
        <f t="shared" si="5"/>
        <v>-4728099</v>
      </c>
      <c r="Q56" s="50">
        <f t="shared" si="5"/>
        <v>-6848055</v>
      </c>
      <c r="R56" s="50">
        <f t="shared" si="5"/>
        <v>-13168653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-14059420</v>
      </c>
      <c r="X56" s="50">
        <f t="shared" si="5"/>
        <v>49453</v>
      </c>
      <c r="Y56" s="50">
        <f t="shared" si="5"/>
        <v>-14108873</v>
      </c>
      <c r="Z56" s="51">
        <f>+IF(X56&lt;&gt;0,+(Y56/X56)*100,0)</f>
        <v>-28529.862697915196</v>
      </c>
      <c r="AA56" s="48">
        <f>SUM(AA53:AA55)</f>
        <v>2445418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-27030867</v>
      </c>
      <c r="D59" s="65">
        <f>SUM(D56:D58)</f>
        <v>0</v>
      </c>
      <c r="E59" s="66">
        <f t="shared" si="6"/>
        <v>7561083</v>
      </c>
      <c r="F59" s="67">
        <f t="shared" si="6"/>
        <v>2445418</v>
      </c>
      <c r="G59" s="67">
        <f t="shared" si="6"/>
        <v>-331576</v>
      </c>
      <c r="H59" s="67">
        <f t="shared" si="6"/>
        <v>4204350</v>
      </c>
      <c r="I59" s="67">
        <f t="shared" si="6"/>
        <v>-197938</v>
      </c>
      <c r="J59" s="67">
        <f t="shared" si="6"/>
        <v>3674836</v>
      </c>
      <c r="K59" s="67">
        <f t="shared" si="6"/>
        <v>-190315</v>
      </c>
      <c r="L59" s="67">
        <f t="shared" si="6"/>
        <v>-472380</v>
      </c>
      <c r="M59" s="67">
        <f t="shared" si="6"/>
        <v>-3902908</v>
      </c>
      <c r="N59" s="67">
        <f t="shared" si="6"/>
        <v>-4565603</v>
      </c>
      <c r="O59" s="67">
        <f t="shared" si="6"/>
        <v>-1592499</v>
      </c>
      <c r="P59" s="67">
        <f t="shared" si="6"/>
        <v>-4728099</v>
      </c>
      <c r="Q59" s="67">
        <f t="shared" si="6"/>
        <v>-6848055</v>
      </c>
      <c r="R59" s="67">
        <f t="shared" si="6"/>
        <v>-13168653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-14059420</v>
      </c>
      <c r="X59" s="67">
        <f t="shared" si="6"/>
        <v>49453</v>
      </c>
      <c r="Y59" s="67">
        <f t="shared" si="6"/>
        <v>-14108873</v>
      </c>
      <c r="Z59" s="68">
        <f>+IF(X59&lt;&gt;0,+(Y59/X59)*100,0)</f>
        <v>-28529.862697915196</v>
      </c>
      <c r="AA59" s="65">
        <f>SUM(AA56:AA58)</f>
        <v>2445418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17500</v>
      </c>
      <c r="D39" s="20"/>
      <c r="E39" s="21"/>
      <c r="F39" s="22">
        <v>18000</v>
      </c>
      <c r="G39" s="22">
        <v>1458</v>
      </c>
      <c r="H39" s="22">
        <v>1486</v>
      </c>
      <c r="I39" s="22">
        <v>1452</v>
      </c>
      <c r="J39" s="22">
        <v>4396</v>
      </c>
      <c r="K39" s="22">
        <v>1486</v>
      </c>
      <c r="L39" s="22"/>
      <c r="M39" s="22">
        <v>1486</v>
      </c>
      <c r="N39" s="22">
        <v>2972</v>
      </c>
      <c r="O39" s="22">
        <v>1486</v>
      </c>
      <c r="P39" s="22">
        <v>1390</v>
      </c>
      <c r="Q39" s="22">
        <v>1486</v>
      </c>
      <c r="R39" s="22">
        <v>4362</v>
      </c>
      <c r="S39" s="22"/>
      <c r="T39" s="22"/>
      <c r="U39" s="22"/>
      <c r="V39" s="22"/>
      <c r="W39" s="22">
        <v>11730</v>
      </c>
      <c r="X39" s="22">
        <v>13500</v>
      </c>
      <c r="Y39" s="22">
        <v>-1770</v>
      </c>
      <c r="Z39" s="23">
        <v>-13.111111111111112</v>
      </c>
      <c r="AA39" s="20">
        <v>18000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17500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18000</v>
      </c>
      <c r="G47" s="31">
        <f t="shared" si="1"/>
        <v>1458</v>
      </c>
      <c r="H47" s="31">
        <f t="shared" si="1"/>
        <v>1486</v>
      </c>
      <c r="I47" s="31">
        <f t="shared" si="1"/>
        <v>1452</v>
      </c>
      <c r="J47" s="31">
        <f t="shared" si="1"/>
        <v>4396</v>
      </c>
      <c r="K47" s="31">
        <f t="shared" si="1"/>
        <v>1486</v>
      </c>
      <c r="L47" s="31">
        <f t="shared" si="1"/>
        <v>0</v>
      </c>
      <c r="M47" s="31">
        <f t="shared" si="1"/>
        <v>1486</v>
      </c>
      <c r="N47" s="31">
        <f t="shared" si="1"/>
        <v>2972</v>
      </c>
      <c r="O47" s="31">
        <f t="shared" si="1"/>
        <v>1486</v>
      </c>
      <c r="P47" s="31">
        <f t="shared" si="1"/>
        <v>1390</v>
      </c>
      <c r="Q47" s="31">
        <f t="shared" si="1"/>
        <v>1486</v>
      </c>
      <c r="R47" s="31">
        <f t="shared" si="1"/>
        <v>4362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11730</v>
      </c>
      <c r="X47" s="31">
        <f t="shared" si="1"/>
        <v>13500</v>
      </c>
      <c r="Y47" s="31">
        <f t="shared" si="1"/>
        <v>-1770</v>
      </c>
      <c r="Z47" s="32">
        <f>+IF(X47&lt;&gt;0,+(Y47/X47)*100,0)</f>
        <v>-13.111111111111112</v>
      </c>
      <c r="AA47" s="29">
        <f>SUM(AA34:AA46)</f>
        <v>18000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-17500</v>
      </c>
      <c r="D48" s="39">
        <f t="shared" si="2"/>
        <v>0</v>
      </c>
      <c r="E48" s="40">
        <f t="shared" si="2"/>
        <v>0</v>
      </c>
      <c r="F48" s="41">
        <f t="shared" si="2"/>
        <v>-18000</v>
      </c>
      <c r="G48" s="41">
        <f t="shared" si="2"/>
        <v>-1458</v>
      </c>
      <c r="H48" s="41">
        <f t="shared" si="2"/>
        <v>-1486</v>
      </c>
      <c r="I48" s="41">
        <f t="shared" si="2"/>
        <v>-1452</v>
      </c>
      <c r="J48" s="41">
        <f t="shared" si="2"/>
        <v>-4396</v>
      </c>
      <c r="K48" s="41">
        <f t="shared" si="2"/>
        <v>-1486</v>
      </c>
      <c r="L48" s="41">
        <f t="shared" si="2"/>
        <v>0</v>
      </c>
      <c r="M48" s="41">
        <f t="shared" si="2"/>
        <v>-1486</v>
      </c>
      <c r="N48" s="41">
        <f t="shared" si="2"/>
        <v>-2972</v>
      </c>
      <c r="O48" s="41">
        <f t="shared" si="2"/>
        <v>-1486</v>
      </c>
      <c r="P48" s="41">
        <f t="shared" si="2"/>
        <v>-1390</v>
      </c>
      <c r="Q48" s="41">
        <f t="shared" si="2"/>
        <v>-1486</v>
      </c>
      <c r="R48" s="41">
        <f t="shared" si="2"/>
        <v>-4362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-11730</v>
      </c>
      <c r="X48" s="41">
        <f t="shared" si="2"/>
        <v>-13500</v>
      </c>
      <c r="Y48" s="41">
        <f t="shared" si="2"/>
        <v>1770</v>
      </c>
      <c r="Z48" s="42">
        <f>+IF(X48&lt;&gt;0,+(Y48/X48)*100,0)</f>
        <v>-13.111111111111112</v>
      </c>
      <c r="AA48" s="39">
        <f>+AA32-AA47</f>
        <v>-18000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-17500</v>
      </c>
      <c r="D51" s="48">
        <f t="shared" si="3"/>
        <v>0</v>
      </c>
      <c r="E51" s="49">
        <f t="shared" si="3"/>
        <v>0</v>
      </c>
      <c r="F51" s="50">
        <f t="shared" si="3"/>
        <v>-18000</v>
      </c>
      <c r="G51" s="50">
        <f t="shared" si="3"/>
        <v>-1458</v>
      </c>
      <c r="H51" s="50">
        <f t="shared" si="3"/>
        <v>-1486</v>
      </c>
      <c r="I51" s="50">
        <f t="shared" si="3"/>
        <v>-1452</v>
      </c>
      <c r="J51" s="50">
        <f t="shared" si="3"/>
        <v>-4396</v>
      </c>
      <c r="K51" s="50">
        <f t="shared" si="3"/>
        <v>-1486</v>
      </c>
      <c r="L51" s="50">
        <f t="shared" si="3"/>
        <v>0</v>
      </c>
      <c r="M51" s="50">
        <f t="shared" si="3"/>
        <v>-1486</v>
      </c>
      <c r="N51" s="50">
        <f t="shared" si="3"/>
        <v>-2972</v>
      </c>
      <c r="O51" s="50">
        <f t="shared" si="3"/>
        <v>-1486</v>
      </c>
      <c r="P51" s="50">
        <f t="shared" si="3"/>
        <v>-1390</v>
      </c>
      <c r="Q51" s="50">
        <f t="shared" si="3"/>
        <v>-1486</v>
      </c>
      <c r="R51" s="50">
        <f t="shared" si="3"/>
        <v>-4362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-11730</v>
      </c>
      <c r="X51" s="50">
        <f t="shared" si="3"/>
        <v>-13500</v>
      </c>
      <c r="Y51" s="50">
        <f t="shared" si="3"/>
        <v>1770</v>
      </c>
      <c r="Z51" s="51">
        <f>+IF(X51&lt;&gt;0,+(Y51/X51)*100,0)</f>
        <v>-13.111111111111112</v>
      </c>
      <c r="AA51" s="48">
        <f>SUM(AA48:AA50)</f>
        <v>-18000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-17500</v>
      </c>
      <c r="D53" s="54">
        <f>+D51-D52</f>
        <v>0</v>
      </c>
      <c r="E53" s="55">
        <f t="shared" si="4"/>
        <v>0</v>
      </c>
      <c r="F53" s="56">
        <f t="shared" si="4"/>
        <v>-18000</v>
      </c>
      <c r="G53" s="56">
        <f t="shared" si="4"/>
        <v>-1458</v>
      </c>
      <c r="H53" s="56">
        <f t="shared" si="4"/>
        <v>-1486</v>
      </c>
      <c r="I53" s="56">
        <f t="shared" si="4"/>
        <v>-1452</v>
      </c>
      <c r="J53" s="56">
        <f t="shared" si="4"/>
        <v>-4396</v>
      </c>
      <c r="K53" s="56">
        <f t="shared" si="4"/>
        <v>-1486</v>
      </c>
      <c r="L53" s="56">
        <f t="shared" si="4"/>
        <v>0</v>
      </c>
      <c r="M53" s="56">
        <f t="shared" si="4"/>
        <v>-1486</v>
      </c>
      <c r="N53" s="56">
        <f t="shared" si="4"/>
        <v>-2972</v>
      </c>
      <c r="O53" s="56">
        <f t="shared" si="4"/>
        <v>-1486</v>
      </c>
      <c r="P53" s="56">
        <f t="shared" si="4"/>
        <v>-1390</v>
      </c>
      <c r="Q53" s="56">
        <f t="shared" si="4"/>
        <v>-1486</v>
      </c>
      <c r="R53" s="56">
        <f t="shared" si="4"/>
        <v>-4362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-11730</v>
      </c>
      <c r="X53" s="56">
        <f t="shared" si="4"/>
        <v>-13500</v>
      </c>
      <c r="Y53" s="56">
        <f t="shared" si="4"/>
        <v>1770</v>
      </c>
      <c r="Z53" s="57">
        <f>+IF(X53&lt;&gt;0,+(Y53/X53)*100,0)</f>
        <v>-13.111111111111112</v>
      </c>
      <c r="AA53" s="54">
        <f>+AA51-AA52</f>
        <v>-18000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-17500</v>
      </c>
      <c r="D56" s="48">
        <f>SUM(D53:D55)</f>
        <v>0</v>
      </c>
      <c r="E56" s="49">
        <f t="shared" si="5"/>
        <v>0</v>
      </c>
      <c r="F56" s="50">
        <f t="shared" si="5"/>
        <v>-18000</v>
      </c>
      <c r="G56" s="50">
        <f t="shared" si="5"/>
        <v>-1458</v>
      </c>
      <c r="H56" s="50">
        <f t="shared" si="5"/>
        <v>-1486</v>
      </c>
      <c r="I56" s="50">
        <f t="shared" si="5"/>
        <v>-1452</v>
      </c>
      <c r="J56" s="50">
        <f t="shared" si="5"/>
        <v>-4396</v>
      </c>
      <c r="K56" s="50">
        <f t="shared" si="5"/>
        <v>-1486</v>
      </c>
      <c r="L56" s="50">
        <f t="shared" si="5"/>
        <v>0</v>
      </c>
      <c r="M56" s="50">
        <f t="shared" si="5"/>
        <v>-1486</v>
      </c>
      <c r="N56" s="50">
        <f t="shared" si="5"/>
        <v>-2972</v>
      </c>
      <c r="O56" s="50">
        <f t="shared" si="5"/>
        <v>-1486</v>
      </c>
      <c r="P56" s="50">
        <f t="shared" si="5"/>
        <v>-1390</v>
      </c>
      <c r="Q56" s="50">
        <f t="shared" si="5"/>
        <v>-1486</v>
      </c>
      <c r="R56" s="50">
        <f t="shared" si="5"/>
        <v>-4362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-11730</v>
      </c>
      <c r="X56" s="50">
        <f t="shared" si="5"/>
        <v>-13500</v>
      </c>
      <c r="Y56" s="50">
        <f t="shared" si="5"/>
        <v>1770</v>
      </c>
      <c r="Z56" s="51">
        <f>+IF(X56&lt;&gt;0,+(Y56/X56)*100,0)</f>
        <v>-13.111111111111112</v>
      </c>
      <c r="AA56" s="48">
        <f>SUM(AA53:AA55)</f>
        <v>-18000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-17500</v>
      </c>
      <c r="D59" s="65">
        <f>SUM(D56:D58)</f>
        <v>0</v>
      </c>
      <c r="E59" s="66">
        <f t="shared" si="6"/>
        <v>0</v>
      </c>
      <c r="F59" s="67">
        <f t="shared" si="6"/>
        <v>-18000</v>
      </c>
      <c r="G59" s="67">
        <f t="shared" si="6"/>
        <v>-1458</v>
      </c>
      <c r="H59" s="67">
        <f t="shared" si="6"/>
        <v>-1486</v>
      </c>
      <c r="I59" s="67">
        <f t="shared" si="6"/>
        <v>-1452</v>
      </c>
      <c r="J59" s="67">
        <f t="shared" si="6"/>
        <v>-4396</v>
      </c>
      <c r="K59" s="67">
        <f t="shared" si="6"/>
        <v>-1486</v>
      </c>
      <c r="L59" s="67">
        <f t="shared" si="6"/>
        <v>0</v>
      </c>
      <c r="M59" s="67">
        <f t="shared" si="6"/>
        <v>-1486</v>
      </c>
      <c r="N59" s="67">
        <f t="shared" si="6"/>
        <v>-2972</v>
      </c>
      <c r="O59" s="67">
        <f t="shared" si="6"/>
        <v>-1486</v>
      </c>
      <c r="P59" s="67">
        <f t="shared" si="6"/>
        <v>-1390</v>
      </c>
      <c r="Q59" s="67">
        <f t="shared" si="6"/>
        <v>-1486</v>
      </c>
      <c r="R59" s="67">
        <f t="shared" si="6"/>
        <v>-4362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-11730</v>
      </c>
      <c r="X59" s="67">
        <f t="shared" si="6"/>
        <v>-13500</v>
      </c>
      <c r="Y59" s="67">
        <f t="shared" si="6"/>
        <v>1770</v>
      </c>
      <c r="Z59" s="68">
        <f>+IF(X59&lt;&gt;0,+(Y59/X59)*100,0)</f>
        <v>-13.111111111111112</v>
      </c>
      <c r="AA59" s="65">
        <f>SUM(AA56:AA58)</f>
        <v>-18000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39169621</v>
      </c>
      <c r="D7" s="20"/>
      <c r="E7" s="21">
        <v>51532000</v>
      </c>
      <c r="F7" s="22">
        <v>53518068</v>
      </c>
      <c r="G7" s="22">
        <v>6713260</v>
      </c>
      <c r="H7" s="22">
        <v>2905720</v>
      </c>
      <c r="I7" s="22">
        <v>5428574</v>
      </c>
      <c r="J7" s="22">
        <v>15047554</v>
      </c>
      <c r="K7" s="22">
        <v>5462832</v>
      </c>
      <c r="L7" s="22">
        <v>-2308</v>
      </c>
      <c r="M7" s="22">
        <v>5016975</v>
      </c>
      <c r="N7" s="22">
        <v>10477499</v>
      </c>
      <c r="O7" s="22">
        <v>8735179</v>
      </c>
      <c r="P7" s="22">
        <v>5717687</v>
      </c>
      <c r="Q7" s="22">
        <v>2075617</v>
      </c>
      <c r="R7" s="22">
        <v>16528483</v>
      </c>
      <c r="S7" s="22"/>
      <c r="T7" s="22"/>
      <c r="U7" s="22"/>
      <c r="V7" s="22"/>
      <c r="W7" s="22">
        <v>42053536</v>
      </c>
      <c r="X7" s="22">
        <v>39659267</v>
      </c>
      <c r="Y7" s="22">
        <v>2394269</v>
      </c>
      <c r="Z7" s="23">
        <v>6.0370984667971799</v>
      </c>
      <c r="AA7" s="20">
        <v>53518068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74943</v>
      </c>
      <c r="D13" s="20"/>
      <c r="E13" s="21">
        <v>490000</v>
      </c>
      <c r="F13" s="22">
        <v>782141</v>
      </c>
      <c r="G13" s="22">
        <v>21</v>
      </c>
      <c r="H13" s="22">
        <v>39145</v>
      </c>
      <c r="I13" s="22">
        <v>37185</v>
      </c>
      <c r="J13" s="22">
        <v>76351</v>
      </c>
      <c r="K13" s="22">
        <v>35082</v>
      </c>
      <c r="L13" s="22">
        <v>235867</v>
      </c>
      <c r="M13" s="22">
        <v>53066</v>
      </c>
      <c r="N13" s="22">
        <v>324015</v>
      </c>
      <c r="O13" s="22">
        <v>55883</v>
      </c>
      <c r="P13" s="22">
        <v>56922</v>
      </c>
      <c r="Q13" s="22">
        <v>54665</v>
      </c>
      <c r="R13" s="22">
        <v>167470</v>
      </c>
      <c r="S13" s="22"/>
      <c r="T13" s="22"/>
      <c r="U13" s="22"/>
      <c r="V13" s="22"/>
      <c r="W13" s="22">
        <v>567836</v>
      </c>
      <c r="X13" s="22">
        <v>585987</v>
      </c>
      <c r="Y13" s="22">
        <v>-18151</v>
      </c>
      <c r="Z13" s="23">
        <v>-3.0975089891072667</v>
      </c>
      <c r="AA13" s="20">
        <v>782141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400000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8517000</v>
      </c>
      <c r="D25" s="20"/>
      <c r="E25" s="21">
        <v>7077000</v>
      </c>
      <c r="F25" s="22">
        <v>6682000</v>
      </c>
      <c r="G25" s="22"/>
      <c r="H25" s="22">
        <v>1769000</v>
      </c>
      <c r="I25" s="22"/>
      <c r="J25" s="22">
        <v>1769000</v>
      </c>
      <c r="K25" s="22"/>
      <c r="L25" s="22">
        <v>3185000</v>
      </c>
      <c r="M25" s="22"/>
      <c r="N25" s="22">
        <v>3185000</v>
      </c>
      <c r="O25" s="22"/>
      <c r="P25" s="22">
        <v>1728000</v>
      </c>
      <c r="Q25" s="22"/>
      <c r="R25" s="22">
        <v>1728000</v>
      </c>
      <c r="S25" s="22"/>
      <c r="T25" s="22"/>
      <c r="U25" s="22"/>
      <c r="V25" s="22"/>
      <c r="W25" s="22">
        <v>6682000</v>
      </c>
      <c r="X25" s="22">
        <v>5149750</v>
      </c>
      <c r="Y25" s="22">
        <v>1532250</v>
      </c>
      <c r="Z25" s="23">
        <v>29.753871547162486</v>
      </c>
      <c r="AA25" s="20">
        <v>6682000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47761564</v>
      </c>
      <c r="D32" s="29">
        <f t="shared" ref="D32:Y32" si="0">SUM(D6:D31)</f>
        <v>0</v>
      </c>
      <c r="E32" s="30">
        <f t="shared" si="0"/>
        <v>59499000</v>
      </c>
      <c r="F32" s="31">
        <f t="shared" si="0"/>
        <v>60982209</v>
      </c>
      <c r="G32" s="31">
        <f t="shared" si="0"/>
        <v>6713281</v>
      </c>
      <c r="H32" s="31">
        <f t="shared" si="0"/>
        <v>4713865</v>
      </c>
      <c r="I32" s="31">
        <f t="shared" si="0"/>
        <v>5465759</v>
      </c>
      <c r="J32" s="31">
        <f t="shared" si="0"/>
        <v>16892905</v>
      </c>
      <c r="K32" s="31">
        <f t="shared" si="0"/>
        <v>5497914</v>
      </c>
      <c r="L32" s="31">
        <f t="shared" si="0"/>
        <v>3418559</v>
      </c>
      <c r="M32" s="31">
        <f t="shared" si="0"/>
        <v>5070041</v>
      </c>
      <c r="N32" s="31">
        <f t="shared" si="0"/>
        <v>13986514</v>
      </c>
      <c r="O32" s="31">
        <f t="shared" si="0"/>
        <v>8791062</v>
      </c>
      <c r="P32" s="31">
        <f t="shared" si="0"/>
        <v>7502609</v>
      </c>
      <c r="Q32" s="31">
        <f t="shared" si="0"/>
        <v>2130282</v>
      </c>
      <c r="R32" s="31">
        <f t="shared" si="0"/>
        <v>18423953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49303372</v>
      </c>
      <c r="X32" s="31">
        <f t="shared" si="0"/>
        <v>45395004</v>
      </c>
      <c r="Y32" s="31">
        <f t="shared" si="0"/>
        <v>3908368</v>
      </c>
      <c r="Z32" s="32">
        <f>+IF(X32&lt;&gt;0,+(Y32/X32)*100,0)</f>
        <v>8.6096875330157481</v>
      </c>
      <c r="AA32" s="29">
        <f>SUM(AA6:AA31)</f>
        <v>60982209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137830750</v>
      </c>
      <c r="D34" s="20"/>
      <c r="E34" s="21">
        <v>134924140</v>
      </c>
      <c r="F34" s="22">
        <v>137790257</v>
      </c>
      <c r="G34" s="22">
        <v>11727686</v>
      </c>
      <c r="H34" s="22">
        <v>11719564</v>
      </c>
      <c r="I34" s="22">
        <v>11708690</v>
      </c>
      <c r="J34" s="22">
        <v>35155940</v>
      </c>
      <c r="K34" s="22">
        <v>11840296</v>
      </c>
      <c r="L34" s="22">
        <v>11454699</v>
      </c>
      <c r="M34" s="22">
        <v>12749131</v>
      </c>
      <c r="N34" s="22">
        <v>36044126</v>
      </c>
      <c r="O34" s="22">
        <v>12202911</v>
      </c>
      <c r="P34" s="22">
        <v>12016472</v>
      </c>
      <c r="Q34" s="22">
        <v>12113862</v>
      </c>
      <c r="R34" s="22">
        <v>36333245</v>
      </c>
      <c r="S34" s="22"/>
      <c r="T34" s="22"/>
      <c r="U34" s="22"/>
      <c r="V34" s="22"/>
      <c r="W34" s="22">
        <v>107533311</v>
      </c>
      <c r="X34" s="22">
        <v>102400758</v>
      </c>
      <c r="Y34" s="22">
        <v>5132553</v>
      </c>
      <c r="Z34" s="23">
        <v>5.0122216868746223</v>
      </c>
      <c r="AA34" s="20">
        <v>137790257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48673271</v>
      </c>
      <c r="D37" s="20"/>
      <c r="E37" s="21">
        <v>30000000</v>
      </c>
      <c r="F37" s="22">
        <v>33420000</v>
      </c>
      <c r="G37" s="22">
        <v>7860</v>
      </c>
      <c r="H37" s="22">
        <v>10953</v>
      </c>
      <c r="I37" s="22">
        <v>2787</v>
      </c>
      <c r="J37" s="22">
        <v>21600</v>
      </c>
      <c r="K37" s="22">
        <v>8113</v>
      </c>
      <c r="L37" s="22">
        <v>2359384</v>
      </c>
      <c r="M37" s="22">
        <v>826394</v>
      </c>
      <c r="N37" s="22">
        <v>3193891</v>
      </c>
      <c r="O37" s="22">
        <v>476491</v>
      </c>
      <c r="P37" s="22">
        <v>2767167</v>
      </c>
      <c r="Q37" s="22">
        <v>11175817</v>
      </c>
      <c r="R37" s="22">
        <v>14419475</v>
      </c>
      <c r="S37" s="22"/>
      <c r="T37" s="22"/>
      <c r="U37" s="22"/>
      <c r="V37" s="22"/>
      <c r="W37" s="22">
        <v>17634966</v>
      </c>
      <c r="X37" s="22">
        <v>25065000</v>
      </c>
      <c r="Y37" s="22">
        <v>-7430034</v>
      </c>
      <c r="Z37" s="23">
        <v>-29.643064033512868</v>
      </c>
      <c r="AA37" s="20">
        <v>33420000</v>
      </c>
    </row>
    <row r="38" spans="1:27" x14ac:dyDescent="0.25">
      <c r="A38" s="19" t="s">
        <v>64</v>
      </c>
      <c r="B38" s="15" t="s">
        <v>32</v>
      </c>
      <c r="C38" s="20">
        <v>17816361</v>
      </c>
      <c r="D38" s="20"/>
      <c r="E38" s="21">
        <v>7500001</v>
      </c>
      <c r="F38" s="22">
        <v>7500001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5625018</v>
      </c>
      <c r="Y38" s="22">
        <v>-5625018</v>
      </c>
      <c r="Z38" s="23">
        <v>-100</v>
      </c>
      <c r="AA38" s="20">
        <v>7500001</v>
      </c>
    </row>
    <row r="39" spans="1:27" x14ac:dyDescent="0.25">
      <c r="A39" s="19" t="s">
        <v>65</v>
      </c>
      <c r="B39" s="15" t="s">
        <v>32</v>
      </c>
      <c r="C39" s="20">
        <v>93763295</v>
      </c>
      <c r="D39" s="20"/>
      <c r="E39" s="21">
        <v>84247014</v>
      </c>
      <c r="F39" s="22">
        <v>84247014</v>
      </c>
      <c r="G39" s="22"/>
      <c r="H39" s="22">
        <v>12478627</v>
      </c>
      <c r="I39" s="22">
        <v>6239309</v>
      </c>
      <c r="J39" s="22">
        <v>18717936</v>
      </c>
      <c r="K39" s="22">
        <v>6239309</v>
      </c>
      <c r="L39" s="22">
        <v>-24957238</v>
      </c>
      <c r="M39" s="22">
        <v>32606363</v>
      </c>
      <c r="N39" s="22">
        <v>13888434</v>
      </c>
      <c r="O39" s="22">
        <v>7953751</v>
      </c>
      <c r="P39" s="22">
        <v>7953556</v>
      </c>
      <c r="Q39" s="22">
        <v>22152792</v>
      </c>
      <c r="R39" s="22">
        <v>38060099</v>
      </c>
      <c r="S39" s="22"/>
      <c r="T39" s="22"/>
      <c r="U39" s="22"/>
      <c r="V39" s="22"/>
      <c r="W39" s="22">
        <v>70666469</v>
      </c>
      <c r="X39" s="22">
        <v>63185373</v>
      </c>
      <c r="Y39" s="22">
        <v>7481096</v>
      </c>
      <c r="Z39" s="23">
        <v>11.839917444184431</v>
      </c>
      <c r="AA39" s="20">
        <v>84247014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225887663</v>
      </c>
      <c r="D41" s="20"/>
      <c r="E41" s="21">
        <v>70000000</v>
      </c>
      <c r="F41" s="22">
        <v>76000000</v>
      </c>
      <c r="G41" s="22"/>
      <c r="H41" s="22"/>
      <c r="I41" s="22"/>
      <c r="J41" s="22"/>
      <c r="K41" s="22">
        <v>9238024</v>
      </c>
      <c r="L41" s="22">
        <v>4367793</v>
      </c>
      <c r="M41" s="22">
        <v>19166327</v>
      </c>
      <c r="N41" s="22">
        <v>32772144</v>
      </c>
      <c r="O41" s="22">
        <v>20489692</v>
      </c>
      <c r="P41" s="22">
        <v>5115960</v>
      </c>
      <c r="Q41" s="22">
        <v>10478436</v>
      </c>
      <c r="R41" s="22">
        <v>36084088</v>
      </c>
      <c r="S41" s="22"/>
      <c r="T41" s="22"/>
      <c r="U41" s="22"/>
      <c r="V41" s="22"/>
      <c r="W41" s="22">
        <v>68856232</v>
      </c>
      <c r="X41" s="22">
        <v>56999997</v>
      </c>
      <c r="Y41" s="22">
        <v>11856235</v>
      </c>
      <c r="Z41" s="23">
        <v>20.800413375460352</v>
      </c>
      <c r="AA41" s="20">
        <v>76000000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78701697</v>
      </c>
      <c r="D44" s="20"/>
      <c r="E44" s="21">
        <v>59400000</v>
      </c>
      <c r="F44" s="22">
        <v>62800000</v>
      </c>
      <c r="G44" s="22">
        <v>458789</v>
      </c>
      <c r="H44" s="22">
        <v>5892832</v>
      </c>
      <c r="I44" s="22">
        <v>12918462</v>
      </c>
      <c r="J44" s="22">
        <v>19270083</v>
      </c>
      <c r="K44" s="22">
        <v>5812343</v>
      </c>
      <c r="L44" s="22">
        <v>15265520</v>
      </c>
      <c r="M44" s="22">
        <v>5012615</v>
      </c>
      <c r="N44" s="22">
        <v>26090478</v>
      </c>
      <c r="O44" s="22">
        <v>6963763</v>
      </c>
      <c r="P44" s="22">
        <v>4915580</v>
      </c>
      <c r="Q44" s="22">
        <v>8138156</v>
      </c>
      <c r="R44" s="22">
        <v>20017499</v>
      </c>
      <c r="S44" s="22"/>
      <c r="T44" s="22"/>
      <c r="U44" s="22"/>
      <c r="V44" s="22"/>
      <c r="W44" s="22">
        <v>65378060</v>
      </c>
      <c r="X44" s="22">
        <v>47100024</v>
      </c>
      <c r="Y44" s="22">
        <v>18278036</v>
      </c>
      <c r="Z44" s="23">
        <v>38.806850714131272</v>
      </c>
      <c r="AA44" s="20">
        <v>62800000</v>
      </c>
    </row>
    <row r="45" spans="1:27" x14ac:dyDescent="0.25">
      <c r="A45" s="19" t="s">
        <v>70</v>
      </c>
      <c r="B45" s="15" t="s">
        <v>32</v>
      </c>
      <c r="C45" s="20">
        <v>203258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602876295</v>
      </c>
      <c r="D47" s="29">
        <f t="shared" ref="D47:Y47" si="1">SUM(D34:D46)</f>
        <v>0</v>
      </c>
      <c r="E47" s="30">
        <f t="shared" si="1"/>
        <v>386071155</v>
      </c>
      <c r="F47" s="31">
        <f t="shared" si="1"/>
        <v>401757272</v>
      </c>
      <c r="G47" s="31">
        <f t="shared" si="1"/>
        <v>12194335</v>
      </c>
      <c r="H47" s="31">
        <f t="shared" si="1"/>
        <v>30101976</v>
      </c>
      <c r="I47" s="31">
        <f t="shared" si="1"/>
        <v>30869248</v>
      </c>
      <c r="J47" s="31">
        <f t="shared" si="1"/>
        <v>73165559</v>
      </c>
      <c r="K47" s="31">
        <f t="shared" si="1"/>
        <v>33138085</v>
      </c>
      <c r="L47" s="31">
        <f t="shared" si="1"/>
        <v>8490158</v>
      </c>
      <c r="M47" s="31">
        <f t="shared" si="1"/>
        <v>70360830</v>
      </c>
      <c r="N47" s="31">
        <f t="shared" si="1"/>
        <v>111989073</v>
      </c>
      <c r="O47" s="31">
        <f t="shared" si="1"/>
        <v>48086608</v>
      </c>
      <c r="P47" s="31">
        <f t="shared" si="1"/>
        <v>32768735</v>
      </c>
      <c r="Q47" s="31">
        <f t="shared" si="1"/>
        <v>64059063</v>
      </c>
      <c r="R47" s="31">
        <f t="shared" si="1"/>
        <v>144914406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330069038</v>
      </c>
      <c r="X47" s="31">
        <f t="shared" si="1"/>
        <v>300376170</v>
      </c>
      <c r="Y47" s="31">
        <f t="shared" si="1"/>
        <v>29692868</v>
      </c>
      <c r="Z47" s="32">
        <f>+IF(X47&lt;&gt;0,+(Y47/X47)*100,0)</f>
        <v>9.885227579804349</v>
      </c>
      <c r="AA47" s="29">
        <f>SUM(AA34:AA46)</f>
        <v>401757272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-555114731</v>
      </c>
      <c r="D48" s="39">
        <f t="shared" si="2"/>
        <v>0</v>
      </c>
      <c r="E48" s="40">
        <f t="shared" si="2"/>
        <v>-326572155</v>
      </c>
      <c r="F48" s="41">
        <f t="shared" si="2"/>
        <v>-340775063</v>
      </c>
      <c r="G48" s="41">
        <f t="shared" si="2"/>
        <v>-5481054</v>
      </c>
      <c r="H48" s="41">
        <f t="shared" si="2"/>
        <v>-25388111</v>
      </c>
      <c r="I48" s="41">
        <f t="shared" si="2"/>
        <v>-25403489</v>
      </c>
      <c r="J48" s="41">
        <f t="shared" si="2"/>
        <v>-56272654</v>
      </c>
      <c r="K48" s="41">
        <f t="shared" si="2"/>
        <v>-27640171</v>
      </c>
      <c r="L48" s="41">
        <f t="shared" si="2"/>
        <v>-5071599</v>
      </c>
      <c r="M48" s="41">
        <f t="shared" si="2"/>
        <v>-65290789</v>
      </c>
      <c r="N48" s="41">
        <f t="shared" si="2"/>
        <v>-98002559</v>
      </c>
      <c r="O48" s="41">
        <f t="shared" si="2"/>
        <v>-39295546</v>
      </c>
      <c r="P48" s="41">
        <f t="shared" si="2"/>
        <v>-25266126</v>
      </c>
      <c r="Q48" s="41">
        <f t="shared" si="2"/>
        <v>-61928781</v>
      </c>
      <c r="R48" s="41">
        <f t="shared" si="2"/>
        <v>-126490453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-280765666</v>
      </c>
      <c r="X48" s="41">
        <f t="shared" si="2"/>
        <v>-254981166</v>
      </c>
      <c r="Y48" s="41">
        <f t="shared" si="2"/>
        <v>-25784500</v>
      </c>
      <c r="Z48" s="42">
        <f>+IF(X48&lt;&gt;0,+(Y48/X48)*100,0)</f>
        <v>10.112315511177794</v>
      </c>
      <c r="AA48" s="39">
        <f>+AA32-AA47</f>
        <v>-340775063</v>
      </c>
    </row>
    <row r="49" spans="1:27" x14ac:dyDescent="0.25">
      <c r="A49" s="43" t="s">
        <v>74</v>
      </c>
      <c r="B49" s="15" t="s">
        <v>32</v>
      </c>
      <c r="C49" s="20">
        <v>606331104</v>
      </c>
      <c r="D49" s="20"/>
      <c r="E49" s="21">
        <v>802588000</v>
      </c>
      <c r="F49" s="22">
        <v>763862896</v>
      </c>
      <c r="G49" s="22"/>
      <c r="H49" s="22">
        <v>65898432</v>
      </c>
      <c r="I49" s="22">
        <v>56474506</v>
      </c>
      <c r="J49" s="22">
        <v>122372938</v>
      </c>
      <c r="K49" s="22">
        <v>129618124</v>
      </c>
      <c r="L49" s="22">
        <v>102279021</v>
      </c>
      <c r="M49" s="22"/>
      <c r="N49" s="22">
        <v>231897145</v>
      </c>
      <c r="O49" s="22">
        <v>127877868</v>
      </c>
      <c r="P49" s="22">
        <v>12608554</v>
      </c>
      <c r="Q49" s="22">
        <v>110747692</v>
      </c>
      <c r="R49" s="22">
        <v>251234114</v>
      </c>
      <c r="S49" s="22"/>
      <c r="T49" s="22"/>
      <c r="U49" s="22"/>
      <c r="V49" s="22"/>
      <c r="W49" s="22">
        <v>605504197</v>
      </c>
      <c r="X49" s="22">
        <v>586957016</v>
      </c>
      <c r="Y49" s="22">
        <v>18547181</v>
      </c>
      <c r="Z49" s="23">
        <v>3.1598874354370103</v>
      </c>
      <c r="AA49" s="20">
        <v>763862896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51216373</v>
      </c>
      <c r="D51" s="48">
        <f t="shared" si="3"/>
        <v>0</v>
      </c>
      <c r="E51" s="49">
        <f t="shared" si="3"/>
        <v>476015845</v>
      </c>
      <c r="F51" s="50">
        <f t="shared" si="3"/>
        <v>423087833</v>
      </c>
      <c r="G51" s="50">
        <f t="shared" si="3"/>
        <v>-5481054</v>
      </c>
      <c r="H51" s="50">
        <f t="shared" si="3"/>
        <v>40510321</v>
      </c>
      <c r="I51" s="50">
        <f t="shared" si="3"/>
        <v>31071017</v>
      </c>
      <c r="J51" s="50">
        <f t="shared" si="3"/>
        <v>66100284</v>
      </c>
      <c r="K51" s="50">
        <f t="shared" si="3"/>
        <v>101977953</v>
      </c>
      <c r="L51" s="50">
        <f t="shared" si="3"/>
        <v>97207422</v>
      </c>
      <c r="M51" s="50">
        <f t="shared" si="3"/>
        <v>-65290789</v>
      </c>
      <c r="N51" s="50">
        <f t="shared" si="3"/>
        <v>133894586</v>
      </c>
      <c r="O51" s="50">
        <f t="shared" si="3"/>
        <v>88582322</v>
      </c>
      <c r="P51" s="50">
        <f t="shared" si="3"/>
        <v>-12657572</v>
      </c>
      <c r="Q51" s="50">
        <f t="shared" si="3"/>
        <v>48818911</v>
      </c>
      <c r="R51" s="50">
        <f t="shared" si="3"/>
        <v>124743661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324738531</v>
      </c>
      <c r="X51" s="50">
        <f t="shared" si="3"/>
        <v>331975850</v>
      </c>
      <c r="Y51" s="50">
        <f t="shared" si="3"/>
        <v>-7237319</v>
      </c>
      <c r="Z51" s="51">
        <f>+IF(X51&lt;&gt;0,+(Y51/X51)*100,0)</f>
        <v>-2.1800739421256097</v>
      </c>
      <c r="AA51" s="48">
        <f>SUM(AA48:AA50)</f>
        <v>423087833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51216373</v>
      </c>
      <c r="D53" s="54">
        <f>+D51-D52</f>
        <v>0</v>
      </c>
      <c r="E53" s="55">
        <f t="shared" si="4"/>
        <v>476015845</v>
      </c>
      <c r="F53" s="56">
        <f t="shared" si="4"/>
        <v>423087833</v>
      </c>
      <c r="G53" s="56">
        <f t="shared" si="4"/>
        <v>-5481054</v>
      </c>
      <c r="H53" s="56">
        <f t="shared" si="4"/>
        <v>40510321</v>
      </c>
      <c r="I53" s="56">
        <f t="shared" si="4"/>
        <v>31071017</v>
      </c>
      <c r="J53" s="56">
        <f t="shared" si="4"/>
        <v>66100284</v>
      </c>
      <c r="K53" s="56">
        <f t="shared" si="4"/>
        <v>101977953</v>
      </c>
      <c r="L53" s="56">
        <f t="shared" si="4"/>
        <v>97207422</v>
      </c>
      <c r="M53" s="56">
        <f t="shared" si="4"/>
        <v>-65290789</v>
      </c>
      <c r="N53" s="56">
        <f t="shared" si="4"/>
        <v>133894586</v>
      </c>
      <c r="O53" s="56">
        <f t="shared" si="4"/>
        <v>88582322</v>
      </c>
      <c r="P53" s="56">
        <f t="shared" si="4"/>
        <v>-12657572</v>
      </c>
      <c r="Q53" s="56">
        <f t="shared" si="4"/>
        <v>48818911</v>
      </c>
      <c r="R53" s="56">
        <f t="shared" si="4"/>
        <v>124743661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324738531</v>
      </c>
      <c r="X53" s="56">
        <f t="shared" si="4"/>
        <v>331975850</v>
      </c>
      <c r="Y53" s="56">
        <f t="shared" si="4"/>
        <v>-7237319</v>
      </c>
      <c r="Z53" s="57">
        <f>+IF(X53&lt;&gt;0,+(Y53/X53)*100,0)</f>
        <v>-2.1800739421256097</v>
      </c>
      <c r="AA53" s="54">
        <f>+AA51-AA52</f>
        <v>423087833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51216373</v>
      </c>
      <c r="D56" s="48">
        <f>SUM(D53:D55)</f>
        <v>0</v>
      </c>
      <c r="E56" s="49">
        <f t="shared" si="5"/>
        <v>476015845</v>
      </c>
      <c r="F56" s="50">
        <f t="shared" si="5"/>
        <v>423087833</v>
      </c>
      <c r="G56" s="50">
        <f t="shared" si="5"/>
        <v>-5481054</v>
      </c>
      <c r="H56" s="50">
        <f t="shared" si="5"/>
        <v>40510321</v>
      </c>
      <c r="I56" s="50">
        <f t="shared" si="5"/>
        <v>31071017</v>
      </c>
      <c r="J56" s="50">
        <f t="shared" si="5"/>
        <v>66100284</v>
      </c>
      <c r="K56" s="50">
        <f t="shared" si="5"/>
        <v>101977953</v>
      </c>
      <c r="L56" s="50">
        <f t="shared" si="5"/>
        <v>97207422</v>
      </c>
      <c r="M56" s="50">
        <f t="shared" si="5"/>
        <v>-65290789</v>
      </c>
      <c r="N56" s="50">
        <f t="shared" si="5"/>
        <v>133894586</v>
      </c>
      <c r="O56" s="50">
        <f t="shared" si="5"/>
        <v>88582322</v>
      </c>
      <c r="P56" s="50">
        <f t="shared" si="5"/>
        <v>-12657572</v>
      </c>
      <c r="Q56" s="50">
        <f t="shared" si="5"/>
        <v>48818911</v>
      </c>
      <c r="R56" s="50">
        <f t="shared" si="5"/>
        <v>124743661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324738531</v>
      </c>
      <c r="X56" s="50">
        <f t="shared" si="5"/>
        <v>331975850</v>
      </c>
      <c r="Y56" s="50">
        <f t="shared" si="5"/>
        <v>-7237319</v>
      </c>
      <c r="Z56" s="51">
        <f>+IF(X56&lt;&gt;0,+(Y56/X56)*100,0)</f>
        <v>-2.1800739421256097</v>
      </c>
      <c r="AA56" s="48">
        <f>SUM(AA53:AA55)</f>
        <v>423087833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51216373</v>
      </c>
      <c r="D59" s="65">
        <f>SUM(D56:D58)</f>
        <v>0</v>
      </c>
      <c r="E59" s="66">
        <f t="shared" si="6"/>
        <v>476015845</v>
      </c>
      <c r="F59" s="67">
        <f t="shared" si="6"/>
        <v>423087833</v>
      </c>
      <c r="G59" s="67">
        <f t="shared" si="6"/>
        <v>-5481054</v>
      </c>
      <c r="H59" s="67">
        <f t="shared" si="6"/>
        <v>40510321</v>
      </c>
      <c r="I59" s="67">
        <f t="shared" si="6"/>
        <v>31071017</v>
      </c>
      <c r="J59" s="67">
        <f t="shared" si="6"/>
        <v>66100284</v>
      </c>
      <c r="K59" s="67">
        <f t="shared" si="6"/>
        <v>101977953</v>
      </c>
      <c r="L59" s="67">
        <f t="shared" si="6"/>
        <v>97207422</v>
      </c>
      <c r="M59" s="67">
        <f t="shared" si="6"/>
        <v>-65290789</v>
      </c>
      <c r="N59" s="67">
        <f t="shared" si="6"/>
        <v>133894586</v>
      </c>
      <c r="O59" s="67">
        <f t="shared" si="6"/>
        <v>88582322</v>
      </c>
      <c r="P59" s="67">
        <f t="shared" si="6"/>
        <v>-12657572</v>
      </c>
      <c r="Q59" s="67">
        <f t="shared" si="6"/>
        <v>48818911</v>
      </c>
      <c r="R59" s="67">
        <f t="shared" si="6"/>
        <v>124743661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324738531</v>
      </c>
      <c r="X59" s="67">
        <f t="shared" si="6"/>
        <v>331975850</v>
      </c>
      <c r="Y59" s="67">
        <f t="shared" si="6"/>
        <v>-7237319</v>
      </c>
      <c r="Z59" s="68">
        <f>+IF(X59&lt;&gt;0,+(Y59/X59)*100,0)</f>
        <v>-2.1800739421256097</v>
      </c>
      <c r="AA59" s="65">
        <f>SUM(AA56:AA58)</f>
        <v>423087833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1739130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1304352</v>
      </c>
      <c r="Y42" s="22">
        <v>-1304352</v>
      </c>
      <c r="Z42" s="23">
        <v>-100</v>
      </c>
      <c r="AA42" s="20">
        <v>1739130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1739130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1304352</v>
      </c>
      <c r="Y47" s="31">
        <f t="shared" si="1"/>
        <v>-1304352</v>
      </c>
      <c r="Z47" s="32">
        <f>+IF(X47&lt;&gt;0,+(Y47/X47)*100,0)</f>
        <v>-100</v>
      </c>
      <c r="AA47" s="29">
        <f>SUM(AA34:AA46)</f>
        <v>1739130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-1739130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-1304352</v>
      </c>
      <c r="Y48" s="41">
        <f t="shared" si="2"/>
        <v>1304352</v>
      </c>
      <c r="Z48" s="42">
        <f>+IF(X48&lt;&gt;0,+(Y48/X48)*100,0)</f>
        <v>-100</v>
      </c>
      <c r="AA48" s="39">
        <f>+AA32-AA47</f>
        <v>-1739130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-1739130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-1304352</v>
      </c>
      <c r="Y51" s="50">
        <f t="shared" si="3"/>
        <v>1304352</v>
      </c>
      <c r="Z51" s="51">
        <f>+IF(X51&lt;&gt;0,+(Y51/X51)*100,0)</f>
        <v>-100</v>
      </c>
      <c r="AA51" s="48">
        <f>SUM(AA48:AA50)</f>
        <v>-1739130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-1739130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-1304352</v>
      </c>
      <c r="Y53" s="56">
        <f t="shared" si="4"/>
        <v>1304352</v>
      </c>
      <c r="Z53" s="57">
        <f>+IF(X53&lt;&gt;0,+(Y53/X53)*100,0)</f>
        <v>-100</v>
      </c>
      <c r="AA53" s="54">
        <f>+AA51-AA52</f>
        <v>-1739130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-1739130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-1304352</v>
      </c>
      <c r="Y56" s="50">
        <f t="shared" si="5"/>
        <v>1304352</v>
      </c>
      <c r="Z56" s="51">
        <f>+IF(X56&lt;&gt;0,+(Y56/X56)*100,0)</f>
        <v>-100</v>
      </c>
      <c r="AA56" s="48">
        <f>SUM(AA53:AA55)</f>
        <v>-1739130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-1739130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-1304352</v>
      </c>
      <c r="Y59" s="67">
        <f t="shared" si="6"/>
        <v>1304352</v>
      </c>
      <c r="Z59" s="68">
        <f>+IF(X59&lt;&gt;0,+(Y59/X59)*100,0)</f>
        <v>-100</v>
      </c>
      <c r="AA59" s="65">
        <f>SUM(AA56:AA58)</f>
        <v>-1739130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23174714</v>
      </c>
      <c r="D7" s="20"/>
      <c r="E7" s="21">
        <v>34885883</v>
      </c>
      <c r="F7" s="22">
        <v>43137014</v>
      </c>
      <c r="G7" s="22">
        <v>3389829</v>
      </c>
      <c r="H7" s="22">
        <v>3033152</v>
      </c>
      <c r="I7" s="22">
        <v>4028708</v>
      </c>
      <c r="J7" s="22">
        <v>10451689</v>
      </c>
      <c r="K7" s="22">
        <v>3158872</v>
      </c>
      <c r="L7" s="22">
        <v>4192089</v>
      </c>
      <c r="M7" s="22">
        <v>2686804</v>
      </c>
      <c r="N7" s="22">
        <v>10037765</v>
      </c>
      <c r="O7" s="22">
        <v>4649640</v>
      </c>
      <c r="P7" s="22">
        <v>4268364</v>
      </c>
      <c r="Q7" s="22">
        <v>3093776</v>
      </c>
      <c r="R7" s="22">
        <v>12011780</v>
      </c>
      <c r="S7" s="22"/>
      <c r="T7" s="22"/>
      <c r="U7" s="22"/>
      <c r="V7" s="22"/>
      <c r="W7" s="22">
        <v>32501234</v>
      </c>
      <c r="X7" s="22">
        <v>32352768</v>
      </c>
      <c r="Y7" s="22">
        <v>148466</v>
      </c>
      <c r="Z7" s="23">
        <v>0.45889736544335247</v>
      </c>
      <c r="AA7" s="20">
        <v>43137014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7450510</v>
      </c>
      <c r="D25" s="20"/>
      <c r="E25" s="21">
        <v>12160117</v>
      </c>
      <c r="F25" s="22">
        <v>11067114</v>
      </c>
      <c r="G25" s="22"/>
      <c r="H25" s="22">
        <v>1536872</v>
      </c>
      <c r="I25" s="22">
        <v>910448</v>
      </c>
      <c r="J25" s="22">
        <v>2447320</v>
      </c>
      <c r="K25" s="22">
        <v>1025438</v>
      </c>
      <c r="L25" s="22">
        <v>1122741</v>
      </c>
      <c r="M25" s="22"/>
      <c r="N25" s="22">
        <v>2148179</v>
      </c>
      <c r="O25" s="22">
        <v>2185357</v>
      </c>
      <c r="P25" s="22">
        <v>1327721</v>
      </c>
      <c r="Q25" s="22">
        <v>1137444</v>
      </c>
      <c r="R25" s="22">
        <v>4650522</v>
      </c>
      <c r="S25" s="22"/>
      <c r="T25" s="22"/>
      <c r="U25" s="22"/>
      <c r="V25" s="22"/>
      <c r="W25" s="22">
        <v>9246021</v>
      </c>
      <c r="X25" s="22">
        <v>8300340</v>
      </c>
      <c r="Y25" s="22">
        <v>945681</v>
      </c>
      <c r="Z25" s="23">
        <v>11.393280275265832</v>
      </c>
      <c r="AA25" s="20">
        <v>11067114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30625224</v>
      </c>
      <c r="D32" s="29">
        <f t="shared" ref="D32:Y32" si="0">SUM(D6:D31)</f>
        <v>0</v>
      </c>
      <c r="E32" s="30">
        <f t="shared" si="0"/>
        <v>47046000</v>
      </c>
      <c r="F32" s="31">
        <f t="shared" si="0"/>
        <v>54204128</v>
      </c>
      <c r="G32" s="31">
        <f t="shared" si="0"/>
        <v>3389829</v>
      </c>
      <c r="H32" s="31">
        <f t="shared" si="0"/>
        <v>4570024</v>
      </c>
      <c r="I32" s="31">
        <f t="shared" si="0"/>
        <v>4939156</v>
      </c>
      <c r="J32" s="31">
        <f t="shared" si="0"/>
        <v>12899009</v>
      </c>
      <c r="K32" s="31">
        <f t="shared" si="0"/>
        <v>4184310</v>
      </c>
      <c r="L32" s="31">
        <f t="shared" si="0"/>
        <v>5314830</v>
      </c>
      <c r="M32" s="31">
        <f t="shared" si="0"/>
        <v>2686804</v>
      </c>
      <c r="N32" s="31">
        <f t="shared" si="0"/>
        <v>12185944</v>
      </c>
      <c r="O32" s="31">
        <f t="shared" si="0"/>
        <v>6834997</v>
      </c>
      <c r="P32" s="31">
        <f t="shared" si="0"/>
        <v>5596085</v>
      </c>
      <c r="Q32" s="31">
        <f t="shared" si="0"/>
        <v>4231220</v>
      </c>
      <c r="R32" s="31">
        <f t="shared" si="0"/>
        <v>16662302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41747255</v>
      </c>
      <c r="X32" s="31">
        <f t="shared" si="0"/>
        <v>40653108</v>
      </c>
      <c r="Y32" s="31">
        <f t="shared" si="0"/>
        <v>1094147</v>
      </c>
      <c r="Z32" s="32">
        <f>+IF(X32&lt;&gt;0,+(Y32/X32)*100,0)</f>
        <v>2.6914227566561455</v>
      </c>
      <c r="AA32" s="29">
        <f>SUM(AA6:AA31)</f>
        <v>54204128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102715461</v>
      </c>
      <c r="D34" s="20"/>
      <c r="E34" s="21">
        <v>83090842</v>
      </c>
      <c r="F34" s="22">
        <v>106023500</v>
      </c>
      <c r="G34" s="22">
        <v>10480462</v>
      </c>
      <c r="H34" s="22">
        <v>8997016</v>
      </c>
      <c r="I34" s="22">
        <v>11073676</v>
      </c>
      <c r="J34" s="22">
        <v>30551154</v>
      </c>
      <c r="K34" s="22">
        <v>10427454</v>
      </c>
      <c r="L34" s="22">
        <v>7525772</v>
      </c>
      <c r="M34" s="22">
        <v>9040023</v>
      </c>
      <c r="N34" s="22">
        <v>26993249</v>
      </c>
      <c r="O34" s="22">
        <v>10400531</v>
      </c>
      <c r="P34" s="22">
        <v>10459911</v>
      </c>
      <c r="Q34" s="22">
        <v>9752231</v>
      </c>
      <c r="R34" s="22">
        <v>30612673</v>
      </c>
      <c r="S34" s="22"/>
      <c r="T34" s="22"/>
      <c r="U34" s="22"/>
      <c r="V34" s="22"/>
      <c r="W34" s="22">
        <v>88157076</v>
      </c>
      <c r="X34" s="22">
        <v>79517619</v>
      </c>
      <c r="Y34" s="22">
        <v>8639457</v>
      </c>
      <c r="Z34" s="23">
        <v>10.864833616308356</v>
      </c>
      <c r="AA34" s="20">
        <v>106023500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151301841</v>
      </c>
      <c r="D37" s="20"/>
      <c r="E37" s="21">
        <v>106172752</v>
      </c>
      <c r="F37" s="22">
        <v>106172752</v>
      </c>
      <c r="G37" s="22"/>
      <c r="H37" s="22">
        <v>10162962</v>
      </c>
      <c r="I37" s="22">
        <v>860073</v>
      </c>
      <c r="J37" s="22">
        <v>11023035</v>
      </c>
      <c r="K37" s="22">
        <v>806423</v>
      </c>
      <c r="L37" s="22"/>
      <c r="M37" s="22"/>
      <c r="N37" s="22">
        <v>806423</v>
      </c>
      <c r="O37" s="22">
        <v>25343236</v>
      </c>
      <c r="P37" s="22">
        <v>23235715</v>
      </c>
      <c r="Q37" s="22">
        <v>11063730</v>
      </c>
      <c r="R37" s="22">
        <v>59642681</v>
      </c>
      <c r="S37" s="22"/>
      <c r="T37" s="22"/>
      <c r="U37" s="22"/>
      <c r="V37" s="22"/>
      <c r="W37" s="22">
        <v>71472139</v>
      </c>
      <c r="X37" s="22">
        <v>79629561</v>
      </c>
      <c r="Y37" s="22">
        <v>-8157422</v>
      </c>
      <c r="Z37" s="23">
        <v>-10.244213201175377</v>
      </c>
      <c r="AA37" s="20">
        <v>106172752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30859371</v>
      </c>
      <c r="F38" s="22">
        <v>10488541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7866405</v>
      </c>
      <c r="Y38" s="22">
        <v>-7866405</v>
      </c>
      <c r="Z38" s="23">
        <v>-100</v>
      </c>
      <c r="AA38" s="20">
        <v>10488541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20017011</v>
      </c>
      <c r="D41" s="20"/>
      <c r="E41" s="21">
        <v>47076889</v>
      </c>
      <c r="F41" s="22">
        <v>34461854</v>
      </c>
      <c r="G41" s="22"/>
      <c r="H41" s="22">
        <v>164500</v>
      </c>
      <c r="I41" s="22">
        <v>3164150</v>
      </c>
      <c r="J41" s="22">
        <v>3328650</v>
      </c>
      <c r="K41" s="22"/>
      <c r="L41" s="22">
        <v>32746050</v>
      </c>
      <c r="M41" s="22"/>
      <c r="N41" s="22">
        <v>32746050</v>
      </c>
      <c r="O41" s="22">
        <v>2141080</v>
      </c>
      <c r="P41" s="22">
        <v>-29706117</v>
      </c>
      <c r="Q41" s="22">
        <v>4838459</v>
      </c>
      <c r="R41" s="22">
        <v>-22726578</v>
      </c>
      <c r="S41" s="22"/>
      <c r="T41" s="22"/>
      <c r="U41" s="22"/>
      <c r="V41" s="22"/>
      <c r="W41" s="22">
        <v>13348122</v>
      </c>
      <c r="X41" s="22">
        <v>25846389</v>
      </c>
      <c r="Y41" s="22">
        <v>-12498267</v>
      </c>
      <c r="Z41" s="23">
        <v>-48.355950225774286</v>
      </c>
      <c r="AA41" s="20">
        <v>34461854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20469213</v>
      </c>
      <c r="D44" s="20"/>
      <c r="E44" s="21">
        <v>5406280</v>
      </c>
      <c r="F44" s="22">
        <v>6032425</v>
      </c>
      <c r="G44" s="22">
        <v>74107</v>
      </c>
      <c r="H44" s="22">
        <v>103461</v>
      </c>
      <c r="I44" s="22">
        <v>4516594</v>
      </c>
      <c r="J44" s="22">
        <v>4694162</v>
      </c>
      <c r="K44" s="22">
        <v>145554</v>
      </c>
      <c r="L44" s="22">
        <v>-4345644</v>
      </c>
      <c r="M44" s="22">
        <v>67669</v>
      </c>
      <c r="N44" s="22">
        <v>-4132421</v>
      </c>
      <c r="O44" s="22">
        <v>85017</v>
      </c>
      <c r="P44" s="22">
        <v>82078</v>
      </c>
      <c r="Q44" s="22">
        <v>259044</v>
      </c>
      <c r="R44" s="22">
        <v>426139</v>
      </c>
      <c r="S44" s="22"/>
      <c r="T44" s="22"/>
      <c r="U44" s="22"/>
      <c r="V44" s="22"/>
      <c r="W44" s="22">
        <v>987880</v>
      </c>
      <c r="X44" s="22">
        <v>4524318</v>
      </c>
      <c r="Y44" s="22">
        <v>-3536438</v>
      </c>
      <c r="Z44" s="23">
        <v>-78.165106873566359</v>
      </c>
      <c r="AA44" s="20">
        <v>6032425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294503526</v>
      </c>
      <c r="D47" s="29">
        <f t="shared" ref="D47:Y47" si="1">SUM(D34:D46)</f>
        <v>0</v>
      </c>
      <c r="E47" s="30">
        <f t="shared" si="1"/>
        <v>272606134</v>
      </c>
      <c r="F47" s="31">
        <f t="shared" si="1"/>
        <v>263179072</v>
      </c>
      <c r="G47" s="31">
        <f t="shared" si="1"/>
        <v>10554569</v>
      </c>
      <c r="H47" s="31">
        <f t="shared" si="1"/>
        <v>19427939</v>
      </c>
      <c r="I47" s="31">
        <f t="shared" si="1"/>
        <v>19614493</v>
      </c>
      <c r="J47" s="31">
        <f t="shared" si="1"/>
        <v>49597001</v>
      </c>
      <c r="K47" s="31">
        <f t="shared" si="1"/>
        <v>11379431</v>
      </c>
      <c r="L47" s="31">
        <f t="shared" si="1"/>
        <v>35926178</v>
      </c>
      <c r="M47" s="31">
        <f t="shared" si="1"/>
        <v>9107692</v>
      </c>
      <c r="N47" s="31">
        <f t="shared" si="1"/>
        <v>56413301</v>
      </c>
      <c r="O47" s="31">
        <f t="shared" si="1"/>
        <v>37969864</v>
      </c>
      <c r="P47" s="31">
        <f t="shared" si="1"/>
        <v>4071587</v>
      </c>
      <c r="Q47" s="31">
        <f t="shared" si="1"/>
        <v>25913464</v>
      </c>
      <c r="R47" s="31">
        <f t="shared" si="1"/>
        <v>67954915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173965217</v>
      </c>
      <c r="X47" s="31">
        <f t="shared" si="1"/>
        <v>197384292</v>
      </c>
      <c r="Y47" s="31">
        <f t="shared" si="1"/>
        <v>-23419075</v>
      </c>
      <c r="Z47" s="32">
        <f>+IF(X47&lt;&gt;0,+(Y47/X47)*100,0)</f>
        <v>-11.864710592066768</v>
      </c>
      <c r="AA47" s="29">
        <f>SUM(AA34:AA46)</f>
        <v>263179072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-263878302</v>
      </c>
      <c r="D48" s="39">
        <f t="shared" si="2"/>
        <v>0</v>
      </c>
      <c r="E48" s="40">
        <f t="shared" si="2"/>
        <v>-225560134</v>
      </c>
      <c r="F48" s="41">
        <f t="shared" si="2"/>
        <v>-208974944</v>
      </c>
      <c r="G48" s="41">
        <f t="shared" si="2"/>
        <v>-7164740</v>
      </c>
      <c r="H48" s="41">
        <f t="shared" si="2"/>
        <v>-14857915</v>
      </c>
      <c r="I48" s="41">
        <f t="shared" si="2"/>
        <v>-14675337</v>
      </c>
      <c r="J48" s="41">
        <f t="shared" si="2"/>
        <v>-36697992</v>
      </c>
      <c r="K48" s="41">
        <f t="shared" si="2"/>
        <v>-7195121</v>
      </c>
      <c r="L48" s="41">
        <f t="shared" si="2"/>
        <v>-30611348</v>
      </c>
      <c r="M48" s="41">
        <f t="shared" si="2"/>
        <v>-6420888</v>
      </c>
      <c r="N48" s="41">
        <f t="shared" si="2"/>
        <v>-44227357</v>
      </c>
      <c r="O48" s="41">
        <f t="shared" si="2"/>
        <v>-31134867</v>
      </c>
      <c r="P48" s="41">
        <f t="shared" si="2"/>
        <v>1524498</v>
      </c>
      <c r="Q48" s="41">
        <f t="shared" si="2"/>
        <v>-21682244</v>
      </c>
      <c r="R48" s="41">
        <f t="shared" si="2"/>
        <v>-51292613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-132217962</v>
      </c>
      <c r="X48" s="41">
        <f t="shared" si="2"/>
        <v>-156731184</v>
      </c>
      <c r="Y48" s="41">
        <f t="shared" si="2"/>
        <v>24513222</v>
      </c>
      <c r="Z48" s="42">
        <f>+IF(X48&lt;&gt;0,+(Y48/X48)*100,0)</f>
        <v>-15.640296573016382</v>
      </c>
      <c r="AA48" s="39">
        <f>+AA32-AA47</f>
        <v>-208974944</v>
      </c>
    </row>
    <row r="49" spans="1:27" x14ac:dyDescent="0.25">
      <c r="A49" s="43" t="s">
        <v>74</v>
      </c>
      <c r="B49" s="15" t="s">
        <v>32</v>
      </c>
      <c r="C49" s="20">
        <v>157609041</v>
      </c>
      <c r="D49" s="20"/>
      <c r="E49" s="21">
        <v>246721883</v>
      </c>
      <c r="F49" s="22">
        <v>241867886</v>
      </c>
      <c r="G49" s="22"/>
      <c r="H49" s="22">
        <v>15045097</v>
      </c>
      <c r="I49" s="22">
        <v>27845870</v>
      </c>
      <c r="J49" s="22">
        <v>42890967</v>
      </c>
      <c r="K49" s="22">
        <v>33742117</v>
      </c>
      <c r="L49" s="22">
        <v>21668408</v>
      </c>
      <c r="M49" s="22">
        <v>61243138</v>
      </c>
      <c r="N49" s="22">
        <v>116653663</v>
      </c>
      <c r="O49" s="22"/>
      <c r="P49" s="22">
        <v>41695308</v>
      </c>
      <c r="Q49" s="22">
        <v>20671152</v>
      </c>
      <c r="R49" s="22">
        <v>62366460</v>
      </c>
      <c r="S49" s="22"/>
      <c r="T49" s="22"/>
      <c r="U49" s="22"/>
      <c r="V49" s="22"/>
      <c r="W49" s="22">
        <v>221911090</v>
      </c>
      <c r="X49" s="22">
        <v>181400913</v>
      </c>
      <c r="Y49" s="22">
        <v>40510177</v>
      </c>
      <c r="Z49" s="23">
        <v>22.331848462085745</v>
      </c>
      <c r="AA49" s="20">
        <v>241867886</v>
      </c>
    </row>
    <row r="50" spans="1:27" x14ac:dyDescent="0.25">
      <c r="A50" s="43" t="s">
        <v>75</v>
      </c>
      <c r="B50" s="15" t="s">
        <v>32</v>
      </c>
      <c r="C50" s="44">
        <v>106944580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675319</v>
      </c>
      <c r="D51" s="48">
        <f t="shared" si="3"/>
        <v>0</v>
      </c>
      <c r="E51" s="49">
        <f t="shared" si="3"/>
        <v>21161749</v>
      </c>
      <c r="F51" s="50">
        <f t="shared" si="3"/>
        <v>32892942</v>
      </c>
      <c r="G51" s="50">
        <f t="shared" si="3"/>
        <v>-7164740</v>
      </c>
      <c r="H51" s="50">
        <f t="shared" si="3"/>
        <v>187182</v>
      </c>
      <c r="I51" s="50">
        <f t="shared" si="3"/>
        <v>13170533</v>
      </c>
      <c r="J51" s="50">
        <f t="shared" si="3"/>
        <v>6192975</v>
      </c>
      <c r="K51" s="50">
        <f t="shared" si="3"/>
        <v>26546996</v>
      </c>
      <c r="L51" s="50">
        <f t="shared" si="3"/>
        <v>-8942940</v>
      </c>
      <c r="M51" s="50">
        <f t="shared" si="3"/>
        <v>54822250</v>
      </c>
      <c r="N51" s="50">
        <f t="shared" si="3"/>
        <v>72426306</v>
      </c>
      <c r="O51" s="50">
        <f t="shared" si="3"/>
        <v>-31134867</v>
      </c>
      <c r="P51" s="50">
        <f t="shared" si="3"/>
        <v>43219806</v>
      </c>
      <c r="Q51" s="50">
        <f t="shared" si="3"/>
        <v>-1011092</v>
      </c>
      <c r="R51" s="50">
        <f t="shared" si="3"/>
        <v>11073847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89693128</v>
      </c>
      <c r="X51" s="50">
        <f t="shared" si="3"/>
        <v>24669729</v>
      </c>
      <c r="Y51" s="50">
        <f t="shared" si="3"/>
        <v>65023399</v>
      </c>
      <c r="Z51" s="51">
        <f>+IF(X51&lt;&gt;0,+(Y51/X51)*100,0)</f>
        <v>263.57565176334123</v>
      </c>
      <c r="AA51" s="48">
        <f>SUM(AA48:AA50)</f>
        <v>32892942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675319</v>
      </c>
      <c r="D53" s="54">
        <f>+D51-D52</f>
        <v>0</v>
      </c>
      <c r="E53" s="55">
        <f t="shared" si="4"/>
        <v>21161749</v>
      </c>
      <c r="F53" s="56">
        <f t="shared" si="4"/>
        <v>32892942</v>
      </c>
      <c r="G53" s="56">
        <f t="shared" si="4"/>
        <v>-7164740</v>
      </c>
      <c r="H53" s="56">
        <f t="shared" si="4"/>
        <v>187182</v>
      </c>
      <c r="I53" s="56">
        <f t="shared" si="4"/>
        <v>13170533</v>
      </c>
      <c r="J53" s="56">
        <f t="shared" si="4"/>
        <v>6192975</v>
      </c>
      <c r="K53" s="56">
        <f t="shared" si="4"/>
        <v>26546996</v>
      </c>
      <c r="L53" s="56">
        <f t="shared" si="4"/>
        <v>-8942940</v>
      </c>
      <c r="M53" s="56">
        <f t="shared" si="4"/>
        <v>54822250</v>
      </c>
      <c r="N53" s="56">
        <f t="shared" si="4"/>
        <v>72426306</v>
      </c>
      <c r="O53" s="56">
        <f t="shared" si="4"/>
        <v>-31134867</v>
      </c>
      <c r="P53" s="56">
        <f t="shared" si="4"/>
        <v>43219806</v>
      </c>
      <c r="Q53" s="56">
        <f t="shared" si="4"/>
        <v>-1011092</v>
      </c>
      <c r="R53" s="56">
        <f t="shared" si="4"/>
        <v>11073847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89693128</v>
      </c>
      <c r="X53" s="56">
        <f t="shared" si="4"/>
        <v>24669729</v>
      </c>
      <c r="Y53" s="56">
        <f t="shared" si="4"/>
        <v>65023399</v>
      </c>
      <c r="Z53" s="57">
        <f>+IF(X53&lt;&gt;0,+(Y53/X53)*100,0)</f>
        <v>263.57565176334123</v>
      </c>
      <c r="AA53" s="54">
        <f>+AA51-AA52</f>
        <v>32892942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675319</v>
      </c>
      <c r="D56" s="48">
        <f>SUM(D53:D55)</f>
        <v>0</v>
      </c>
      <c r="E56" s="49">
        <f t="shared" si="5"/>
        <v>21161749</v>
      </c>
      <c r="F56" s="50">
        <f t="shared" si="5"/>
        <v>32892942</v>
      </c>
      <c r="G56" s="50">
        <f t="shared" si="5"/>
        <v>-7164740</v>
      </c>
      <c r="H56" s="50">
        <f t="shared" si="5"/>
        <v>187182</v>
      </c>
      <c r="I56" s="50">
        <f t="shared" si="5"/>
        <v>13170533</v>
      </c>
      <c r="J56" s="50">
        <f t="shared" si="5"/>
        <v>6192975</v>
      </c>
      <c r="K56" s="50">
        <f t="shared" si="5"/>
        <v>26546996</v>
      </c>
      <c r="L56" s="50">
        <f t="shared" si="5"/>
        <v>-8942940</v>
      </c>
      <c r="M56" s="50">
        <f t="shared" si="5"/>
        <v>54822250</v>
      </c>
      <c r="N56" s="50">
        <f t="shared" si="5"/>
        <v>72426306</v>
      </c>
      <c r="O56" s="50">
        <f t="shared" si="5"/>
        <v>-31134867</v>
      </c>
      <c r="P56" s="50">
        <f t="shared" si="5"/>
        <v>43219806</v>
      </c>
      <c r="Q56" s="50">
        <f t="shared" si="5"/>
        <v>-1011092</v>
      </c>
      <c r="R56" s="50">
        <f t="shared" si="5"/>
        <v>11073847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89693128</v>
      </c>
      <c r="X56" s="50">
        <f t="shared" si="5"/>
        <v>24669729</v>
      </c>
      <c r="Y56" s="50">
        <f t="shared" si="5"/>
        <v>65023399</v>
      </c>
      <c r="Z56" s="51">
        <f>+IF(X56&lt;&gt;0,+(Y56/X56)*100,0)</f>
        <v>263.57565176334123</v>
      </c>
      <c r="AA56" s="48">
        <f>SUM(AA53:AA55)</f>
        <v>32892942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675319</v>
      </c>
      <c r="D59" s="65">
        <f>SUM(D56:D58)</f>
        <v>0</v>
      </c>
      <c r="E59" s="66">
        <f t="shared" si="6"/>
        <v>21161749</v>
      </c>
      <c r="F59" s="67">
        <f t="shared" si="6"/>
        <v>32892942</v>
      </c>
      <c r="G59" s="67">
        <f t="shared" si="6"/>
        <v>-7164740</v>
      </c>
      <c r="H59" s="67">
        <f t="shared" si="6"/>
        <v>187182</v>
      </c>
      <c r="I59" s="67">
        <f t="shared" si="6"/>
        <v>13170533</v>
      </c>
      <c r="J59" s="67">
        <f t="shared" si="6"/>
        <v>6192975</v>
      </c>
      <c r="K59" s="67">
        <f t="shared" si="6"/>
        <v>26546996</v>
      </c>
      <c r="L59" s="67">
        <f t="shared" si="6"/>
        <v>-8942940</v>
      </c>
      <c r="M59" s="67">
        <f t="shared" si="6"/>
        <v>54822250</v>
      </c>
      <c r="N59" s="67">
        <f t="shared" si="6"/>
        <v>72426306</v>
      </c>
      <c r="O59" s="67">
        <f t="shared" si="6"/>
        <v>-31134867</v>
      </c>
      <c r="P59" s="67">
        <f t="shared" si="6"/>
        <v>43219806</v>
      </c>
      <c r="Q59" s="67">
        <f t="shared" si="6"/>
        <v>-1011092</v>
      </c>
      <c r="R59" s="67">
        <f t="shared" si="6"/>
        <v>11073847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89693128</v>
      </c>
      <c r="X59" s="67">
        <f t="shared" si="6"/>
        <v>24669729</v>
      </c>
      <c r="Y59" s="67">
        <f t="shared" si="6"/>
        <v>65023399</v>
      </c>
      <c r="Z59" s="68">
        <f>+IF(X59&lt;&gt;0,+(Y59/X59)*100,0)</f>
        <v>263.57565176334123</v>
      </c>
      <c r="AA59" s="65">
        <f>SUM(AA56:AA58)</f>
        <v>32892942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75035</v>
      </c>
      <c r="D39" s="20"/>
      <c r="E39" s="21">
        <v>61958</v>
      </c>
      <c r="F39" s="22">
        <v>61958</v>
      </c>
      <c r="G39" s="22"/>
      <c r="H39" s="22"/>
      <c r="I39" s="22"/>
      <c r="J39" s="22"/>
      <c r="K39" s="22"/>
      <c r="L39" s="22"/>
      <c r="M39" s="22"/>
      <c r="N39" s="22"/>
      <c r="O39" s="22">
        <v>43387</v>
      </c>
      <c r="P39" s="22"/>
      <c r="Q39" s="22">
        <v>21451</v>
      </c>
      <c r="R39" s="22">
        <v>64838</v>
      </c>
      <c r="S39" s="22"/>
      <c r="T39" s="22"/>
      <c r="U39" s="22"/>
      <c r="V39" s="22"/>
      <c r="W39" s="22">
        <v>64838</v>
      </c>
      <c r="X39" s="22">
        <v>46467</v>
      </c>
      <c r="Y39" s="22">
        <v>18371</v>
      </c>
      <c r="Z39" s="23">
        <v>39.535584393225299</v>
      </c>
      <c r="AA39" s="20">
        <v>61958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15750</v>
      </c>
      <c r="F41" s="22">
        <v>15750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>
        <v>11402</v>
      </c>
      <c r="R41" s="22">
        <v>11402</v>
      </c>
      <c r="S41" s="22"/>
      <c r="T41" s="22"/>
      <c r="U41" s="22"/>
      <c r="V41" s="22"/>
      <c r="W41" s="22">
        <v>11402</v>
      </c>
      <c r="X41" s="22">
        <v>11817</v>
      </c>
      <c r="Y41" s="22">
        <v>-415</v>
      </c>
      <c r="Z41" s="23">
        <v>-3.511889650503512</v>
      </c>
      <c r="AA41" s="20">
        <v>15750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6623</v>
      </c>
      <c r="D44" s="20"/>
      <c r="E44" s="21">
        <v>26250</v>
      </c>
      <c r="F44" s="22">
        <v>26250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16500</v>
      </c>
      <c r="R44" s="22">
        <v>16500</v>
      </c>
      <c r="S44" s="22"/>
      <c r="T44" s="22"/>
      <c r="U44" s="22"/>
      <c r="V44" s="22"/>
      <c r="W44" s="22">
        <v>16500</v>
      </c>
      <c r="X44" s="22">
        <v>19692</v>
      </c>
      <c r="Y44" s="22">
        <v>-3192</v>
      </c>
      <c r="Z44" s="23">
        <v>-16.209628275441805</v>
      </c>
      <c r="AA44" s="20">
        <v>26250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81658</v>
      </c>
      <c r="D47" s="29">
        <f t="shared" ref="D47:Y47" si="1">SUM(D34:D46)</f>
        <v>0</v>
      </c>
      <c r="E47" s="30">
        <f t="shared" si="1"/>
        <v>103958</v>
      </c>
      <c r="F47" s="31">
        <f t="shared" si="1"/>
        <v>103958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43387</v>
      </c>
      <c r="P47" s="31">
        <f t="shared" si="1"/>
        <v>0</v>
      </c>
      <c r="Q47" s="31">
        <f t="shared" si="1"/>
        <v>49353</v>
      </c>
      <c r="R47" s="31">
        <f t="shared" si="1"/>
        <v>92740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92740</v>
      </c>
      <c r="X47" s="31">
        <f t="shared" si="1"/>
        <v>77976</v>
      </c>
      <c r="Y47" s="31">
        <f t="shared" si="1"/>
        <v>14764</v>
      </c>
      <c r="Z47" s="32">
        <f>+IF(X47&lt;&gt;0,+(Y47/X47)*100,0)</f>
        <v>18.93403098389248</v>
      </c>
      <c r="AA47" s="29">
        <f>SUM(AA34:AA46)</f>
        <v>103958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-81658</v>
      </c>
      <c r="D48" s="39">
        <f t="shared" si="2"/>
        <v>0</v>
      </c>
      <c r="E48" s="40">
        <f t="shared" si="2"/>
        <v>-103958</v>
      </c>
      <c r="F48" s="41">
        <f t="shared" si="2"/>
        <v>-103958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-43387</v>
      </c>
      <c r="P48" s="41">
        <f t="shared" si="2"/>
        <v>0</v>
      </c>
      <c r="Q48" s="41">
        <f t="shared" si="2"/>
        <v>-49353</v>
      </c>
      <c r="R48" s="41">
        <f t="shared" si="2"/>
        <v>-92740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-92740</v>
      </c>
      <c r="X48" s="41">
        <f t="shared" si="2"/>
        <v>-77976</v>
      </c>
      <c r="Y48" s="41">
        <f t="shared" si="2"/>
        <v>-14764</v>
      </c>
      <c r="Z48" s="42">
        <f>+IF(X48&lt;&gt;0,+(Y48/X48)*100,0)</f>
        <v>18.93403098389248</v>
      </c>
      <c r="AA48" s="39">
        <f>+AA32-AA47</f>
        <v>-103958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-81658</v>
      </c>
      <c r="D51" s="48">
        <f t="shared" si="3"/>
        <v>0</v>
      </c>
      <c r="E51" s="49">
        <f t="shared" si="3"/>
        <v>-103958</v>
      </c>
      <c r="F51" s="50">
        <f t="shared" si="3"/>
        <v>-103958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-43387</v>
      </c>
      <c r="P51" s="50">
        <f t="shared" si="3"/>
        <v>0</v>
      </c>
      <c r="Q51" s="50">
        <f t="shared" si="3"/>
        <v>-49353</v>
      </c>
      <c r="R51" s="50">
        <f t="shared" si="3"/>
        <v>-92740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-92740</v>
      </c>
      <c r="X51" s="50">
        <f t="shared" si="3"/>
        <v>-77976</v>
      </c>
      <c r="Y51" s="50">
        <f t="shared" si="3"/>
        <v>-14764</v>
      </c>
      <c r="Z51" s="51">
        <f>+IF(X51&lt;&gt;0,+(Y51/X51)*100,0)</f>
        <v>18.93403098389248</v>
      </c>
      <c r="AA51" s="48">
        <f>SUM(AA48:AA50)</f>
        <v>-103958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-81658</v>
      </c>
      <c r="D53" s="54">
        <f>+D51-D52</f>
        <v>0</v>
      </c>
      <c r="E53" s="55">
        <f t="shared" si="4"/>
        <v>-103958</v>
      </c>
      <c r="F53" s="56">
        <f t="shared" si="4"/>
        <v>-103958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-43387</v>
      </c>
      <c r="P53" s="56">
        <f t="shared" si="4"/>
        <v>0</v>
      </c>
      <c r="Q53" s="56">
        <f t="shared" si="4"/>
        <v>-49353</v>
      </c>
      <c r="R53" s="56">
        <f t="shared" si="4"/>
        <v>-92740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-92740</v>
      </c>
      <c r="X53" s="56">
        <f t="shared" si="4"/>
        <v>-77976</v>
      </c>
      <c r="Y53" s="56">
        <f t="shared" si="4"/>
        <v>-14764</v>
      </c>
      <c r="Z53" s="57">
        <f>+IF(X53&lt;&gt;0,+(Y53/X53)*100,0)</f>
        <v>18.93403098389248</v>
      </c>
      <c r="AA53" s="54">
        <f>+AA51-AA52</f>
        <v>-103958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-81658</v>
      </c>
      <c r="D56" s="48">
        <f>SUM(D53:D55)</f>
        <v>0</v>
      </c>
      <c r="E56" s="49">
        <f t="shared" si="5"/>
        <v>-103958</v>
      </c>
      <c r="F56" s="50">
        <f t="shared" si="5"/>
        <v>-103958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-43387</v>
      </c>
      <c r="P56" s="50">
        <f t="shared" si="5"/>
        <v>0</v>
      </c>
      <c r="Q56" s="50">
        <f t="shared" si="5"/>
        <v>-49353</v>
      </c>
      <c r="R56" s="50">
        <f t="shared" si="5"/>
        <v>-92740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-92740</v>
      </c>
      <c r="X56" s="50">
        <f t="shared" si="5"/>
        <v>-77976</v>
      </c>
      <c r="Y56" s="50">
        <f t="shared" si="5"/>
        <v>-14764</v>
      </c>
      <c r="Z56" s="51">
        <f>+IF(X56&lt;&gt;0,+(Y56/X56)*100,0)</f>
        <v>18.93403098389248</v>
      </c>
      <c r="AA56" s="48">
        <f>SUM(AA53:AA55)</f>
        <v>-103958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-81658</v>
      </c>
      <c r="D59" s="65">
        <f>SUM(D56:D58)</f>
        <v>0</v>
      </c>
      <c r="E59" s="66">
        <f t="shared" si="6"/>
        <v>-103958</v>
      </c>
      <c r="F59" s="67">
        <f t="shared" si="6"/>
        <v>-103958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-43387</v>
      </c>
      <c r="P59" s="67">
        <f t="shared" si="6"/>
        <v>0</v>
      </c>
      <c r="Q59" s="67">
        <f t="shared" si="6"/>
        <v>-49353</v>
      </c>
      <c r="R59" s="67">
        <f t="shared" si="6"/>
        <v>-92740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-92740</v>
      </c>
      <c r="X59" s="67">
        <f t="shared" si="6"/>
        <v>-77976</v>
      </c>
      <c r="Y59" s="67">
        <f t="shared" si="6"/>
        <v>-14764</v>
      </c>
      <c r="Z59" s="68">
        <f>+IF(X59&lt;&gt;0,+(Y59/X59)*100,0)</f>
        <v>18.93403098389248</v>
      </c>
      <c r="AA59" s="65">
        <f>SUM(AA56:AA58)</f>
        <v>-103958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547396563</v>
      </c>
      <c r="D7" s="20"/>
      <c r="E7" s="21">
        <v>588970400</v>
      </c>
      <c r="F7" s="22">
        <v>585000000</v>
      </c>
      <c r="G7" s="22">
        <v>35813704</v>
      </c>
      <c r="H7" s="22">
        <v>63260432</v>
      </c>
      <c r="I7" s="22">
        <v>57857928</v>
      </c>
      <c r="J7" s="22">
        <v>156932064</v>
      </c>
      <c r="K7" s="22">
        <v>68022839</v>
      </c>
      <c r="L7" s="22">
        <v>29631610</v>
      </c>
      <c r="M7" s="22">
        <v>32924312</v>
      </c>
      <c r="N7" s="22">
        <v>130578761</v>
      </c>
      <c r="O7" s="22">
        <v>43442904</v>
      </c>
      <c r="P7" s="22">
        <v>47733039</v>
      </c>
      <c r="Q7" s="22">
        <v>45516104</v>
      </c>
      <c r="R7" s="22">
        <v>136692047</v>
      </c>
      <c r="S7" s="22"/>
      <c r="T7" s="22"/>
      <c r="U7" s="22"/>
      <c r="V7" s="22"/>
      <c r="W7" s="22">
        <v>424202872</v>
      </c>
      <c r="X7" s="22">
        <v>430122685</v>
      </c>
      <c r="Y7" s="22">
        <v>-5919813</v>
      </c>
      <c r="Z7" s="23">
        <v>-1.3763080177926446</v>
      </c>
      <c r="AA7" s="20">
        <v>585000000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138577</v>
      </c>
      <c r="D19" s="20"/>
      <c r="E19" s="21">
        <v>316500</v>
      </c>
      <c r="F19" s="22">
        <v>316600</v>
      </c>
      <c r="G19" s="22"/>
      <c r="H19" s="22"/>
      <c r="I19" s="22">
        <v>44</v>
      </c>
      <c r="J19" s="22">
        <v>44</v>
      </c>
      <c r="K19" s="22">
        <v>17</v>
      </c>
      <c r="L19" s="22">
        <v>23</v>
      </c>
      <c r="M19" s="22">
        <v>51</v>
      </c>
      <c r="N19" s="22">
        <v>91</v>
      </c>
      <c r="O19" s="22">
        <v>9</v>
      </c>
      <c r="P19" s="22">
        <v>38</v>
      </c>
      <c r="Q19" s="22">
        <v>164</v>
      </c>
      <c r="R19" s="22">
        <v>211</v>
      </c>
      <c r="S19" s="22"/>
      <c r="T19" s="22"/>
      <c r="U19" s="22"/>
      <c r="V19" s="22"/>
      <c r="W19" s="22">
        <v>346</v>
      </c>
      <c r="X19" s="22">
        <v>58244</v>
      </c>
      <c r="Y19" s="22">
        <v>-57898</v>
      </c>
      <c r="Z19" s="23">
        <v>-99.405947393722954</v>
      </c>
      <c r="AA19" s="20">
        <v>316600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4032000</v>
      </c>
      <c r="G22" s="22"/>
      <c r="H22" s="22">
        <v>281066</v>
      </c>
      <c r="I22" s="22"/>
      <c r="J22" s="22">
        <v>281066</v>
      </c>
      <c r="K22" s="22">
        <v>549589</v>
      </c>
      <c r="L22" s="22"/>
      <c r="M22" s="22"/>
      <c r="N22" s="22">
        <v>549589</v>
      </c>
      <c r="O22" s="22"/>
      <c r="P22" s="22"/>
      <c r="Q22" s="22">
        <v>2847961</v>
      </c>
      <c r="R22" s="22">
        <v>2847961</v>
      </c>
      <c r="S22" s="22"/>
      <c r="T22" s="22"/>
      <c r="U22" s="22"/>
      <c r="V22" s="22"/>
      <c r="W22" s="22">
        <v>3678616</v>
      </c>
      <c r="X22" s="22">
        <v>1701979</v>
      </c>
      <c r="Y22" s="22">
        <v>1976637</v>
      </c>
      <c r="Z22" s="23">
        <v>116.13756691475041</v>
      </c>
      <c r="AA22" s="20">
        <v>4032000</v>
      </c>
    </row>
    <row r="23" spans="1:27" x14ac:dyDescent="0.25">
      <c r="A23" s="19" t="s">
        <v>51</v>
      </c>
      <c r="B23" s="15" t="s">
        <v>32</v>
      </c>
      <c r="C23" s="20">
        <v>311914</v>
      </c>
      <c r="D23" s="20"/>
      <c r="E23" s="21">
        <v>306300</v>
      </c>
      <c r="F23" s="22">
        <v>306300</v>
      </c>
      <c r="G23" s="22">
        <v>3457</v>
      </c>
      <c r="H23" s="22">
        <v>6980</v>
      </c>
      <c r="I23" s="22">
        <v>200559</v>
      </c>
      <c r="J23" s="22">
        <v>210996</v>
      </c>
      <c r="K23" s="22">
        <v>21662</v>
      </c>
      <c r="L23" s="22">
        <v>18880</v>
      </c>
      <c r="M23" s="22">
        <v>1626</v>
      </c>
      <c r="N23" s="22">
        <v>42168</v>
      </c>
      <c r="O23" s="22">
        <v>11094</v>
      </c>
      <c r="P23" s="22">
        <v>14363</v>
      </c>
      <c r="Q23" s="22">
        <v>11670</v>
      </c>
      <c r="R23" s="22">
        <v>37127</v>
      </c>
      <c r="S23" s="22"/>
      <c r="T23" s="22"/>
      <c r="U23" s="22"/>
      <c r="V23" s="22"/>
      <c r="W23" s="22">
        <v>290291</v>
      </c>
      <c r="X23" s="22">
        <v>299458</v>
      </c>
      <c r="Y23" s="22">
        <v>-9167</v>
      </c>
      <c r="Z23" s="23">
        <v>-3.0611972296615884</v>
      </c>
      <c r="AA23" s="20">
        <v>306300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165178650</v>
      </c>
      <c r="D25" s="20"/>
      <c r="E25" s="21">
        <v>51252600</v>
      </c>
      <c r="F25" s="22">
        <v>51252600</v>
      </c>
      <c r="G25" s="22">
        <v>21702500</v>
      </c>
      <c r="H25" s="22"/>
      <c r="I25" s="22"/>
      <c r="J25" s="22">
        <v>21702500</v>
      </c>
      <c r="K25" s="22"/>
      <c r="L25" s="22"/>
      <c r="M25" s="22">
        <v>17362000</v>
      </c>
      <c r="N25" s="22">
        <v>17362000</v>
      </c>
      <c r="O25" s="22"/>
      <c r="P25" s="22"/>
      <c r="Q25" s="22">
        <v>13021500</v>
      </c>
      <c r="R25" s="22">
        <v>13021500</v>
      </c>
      <c r="S25" s="22"/>
      <c r="T25" s="22"/>
      <c r="U25" s="22"/>
      <c r="V25" s="22"/>
      <c r="W25" s="22">
        <v>52086000</v>
      </c>
      <c r="X25" s="22">
        <v>51877600</v>
      </c>
      <c r="Y25" s="22">
        <v>208400</v>
      </c>
      <c r="Z25" s="23">
        <v>0.401714805619381</v>
      </c>
      <c r="AA25" s="20">
        <v>51252600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582964988</v>
      </c>
      <c r="D30" s="20"/>
      <c r="E30" s="21">
        <v>510591100</v>
      </c>
      <c r="F30" s="22">
        <v>510591100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>
        <v>49255329</v>
      </c>
      <c r="L30" s="22">
        <v>63971519</v>
      </c>
      <c r="M30" s="22">
        <v>25108581</v>
      </c>
      <c r="N30" s="22">
        <v>138335429</v>
      </c>
      <c r="O30" s="22">
        <v>38237454</v>
      </c>
      <c r="P30" s="22">
        <v>46274910</v>
      </c>
      <c r="Q30" s="22">
        <v>38449745</v>
      </c>
      <c r="R30" s="22">
        <v>122962109</v>
      </c>
      <c r="S30" s="22"/>
      <c r="T30" s="22"/>
      <c r="U30" s="22"/>
      <c r="V30" s="22"/>
      <c r="W30" s="22">
        <v>413732150</v>
      </c>
      <c r="X30" s="22">
        <v>406705529</v>
      </c>
      <c r="Y30" s="22">
        <v>7026621</v>
      </c>
      <c r="Z30" s="23">
        <v>1.7276925192723405</v>
      </c>
      <c r="AA30" s="20">
        <v>510591100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1298716061</v>
      </c>
      <c r="D32" s="29">
        <f t="shared" ref="D32:Y32" si="0">SUM(D6:D31)</f>
        <v>0</v>
      </c>
      <c r="E32" s="30">
        <f t="shared" si="0"/>
        <v>1156968900</v>
      </c>
      <c r="F32" s="31">
        <f t="shared" si="0"/>
        <v>1151498600</v>
      </c>
      <c r="G32" s="31">
        <f t="shared" si="0"/>
        <v>110074890</v>
      </c>
      <c r="H32" s="31">
        <f t="shared" si="0"/>
        <v>123008680</v>
      </c>
      <c r="I32" s="31">
        <f t="shared" si="0"/>
        <v>98477712</v>
      </c>
      <c r="J32" s="31">
        <f t="shared" si="0"/>
        <v>331561282</v>
      </c>
      <c r="K32" s="31">
        <f t="shared" si="0"/>
        <v>117849436</v>
      </c>
      <c r="L32" s="31">
        <f t="shared" si="0"/>
        <v>93622032</v>
      </c>
      <c r="M32" s="31">
        <f t="shared" si="0"/>
        <v>75396570</v>
      </c>
      <c r="N32" s="31">
        <f t="shared" si="0"/>
        <v>286868038</v>
      </c>
      <c r="O32" s="31">
        <f t="shared" si="0"/>
        <v>81691461</v>
      </c>
      <c r="P32" s="31">
        <f t="shared" si="0"/>
        <v>94022350</v>
      </c>
      <c r="Q32" s="31">
        <f t="shared" si="0"/>
        <v>99847144</v>
      </c>
      <c r="R32" s="31">
        <f t="shared" si="0"/>
        <v>275560955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893990275</v>
      </c>
      <c r="X32" s="31">
        <f t="shared" si="0"/>
        <v>890765495</v>
      </c>
      <c r="Y32" s="31">
        <f t="shared" si="0"/>
        <v>3224780</v>
      </c>
      <c r="Z32" s="32">
        <f>+IF(X32&lt;&gt;0,+(Y32/X32)*100,0)</f>
        <v>0.36202345264844366</v>
      </c>
      <c r="AA32" s="29">
        <f>SUM(AA6:AA31)</f>
        <v>1151498600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89640938</v>
      </c>
      <c r="D34" s="20"/>
      <c r="E34" s="21">
        <v>107061300</v>
      </c>
      <c r="F34" s="22">
        <v>108009000</v>
      </c>
      <c r="G34" s="22">
        <v>8488398</v>
      </c>
      <c r="H34" s="22">
        <v>8320309</v>
      </c>
      <c r="I34" s="22">
        <v>8893862</v>
      </c>
      <c r="J34" s="22">
        <v>25702569</v>
      </c>
      <c r="K34" s="22">
        <v>8506624</v>
      </c>
      <c r="L34" s="22">
        <v>8898274</v>
      </c>
      <c r="M34" s="22">
        <v>9154894</v>
      </c>
      <c r="N34" s="22">
        <v>26559792</v>
      </c>
      <c r="O34" s="22">
        <v>8936740</v>
      </c>
      <c r="P34" s="22">
        <v>9638112</v>
      </c>
      <c r="Q34" s="22">
        <v>8445591</v>
      </c>
      <c r="R34" s="22">
        <v>27020443</v>
      </c>
      <c r="S34" s="22"/>
      <c r="T34" s="22"/>
      <c r="U34" s="22"/>
      <c r="V34" s="22"/>
      <c r="W34" s="22">
        <v>79282804</v>
      </c>
      <c r="X34" s="22">
        <v>79272879</v>
      </c>
      <c r="Y34" s="22">
        <v>9925</v>
      </c>
      <c r="Z34" s="23">
        <v>1.2520044844088481E-2</v>
      </c>
      <c r="AA34" s="20">
        <v>108009000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342963969</v>
      </c>
      <c r="D37" s="20"/>
      <c r="E37" s="21">
        <v>332133400</v>
      </c>
      <c r="F37" s="22">
        <v>339696200</v>
      </c>
      <c r="G37" s="22">
        <v>38165688</v>
      </c>
      <c r="H37" s="22">
        <v>54341571</v>
      </c>
      <c r="I37" s="22">
        <v>31840137</v>
      </c>
      <c r="J37" s="22">
        <v>124347396</v>
      </c>
      <c r="K37" s="22">
        <v>35071337</v>
      </c>
      <c r="L37" s="22">
        <v>31529146</v>
      </c>
      <c r="M37" s="22">
        <v>19495341</v>
      </c>
      <c r="N37" s="22">
        <v>86095824</v>
      </c>
      <c r="O37" s="22">
        <v>21426060</v>
      </c>
      <c r="P37" s="22">
        <v>29317793</v>
      </c>
      <c r="Q37" s="22">
        <v>22570055</v>
      </c>
      <c r="R37" s="22">
        <v>73313908</v>
      </c>
      <c r="S37" s="22"/>
      <c r="T37" s="22"/>
      <c r="U37" s="22"/>
      <c r="V37" s="22"/>
      <c r="W37" s="22">
        <v>283757128</v>
      </c>
      <c r="X37" s="22">
        <v>282694880</v>
      </c>
      <c r="Y37" s="22">
        <v>1062248</v>
      </c>
      <c r="Z37" s="23">
        <v>0.37575777813874806</v>
      </c>
      <c r="AA37" s="20">
        <v>339696200</v>
      </c>
    </row>
    <row r="38" spans="1:27" x14ac:dyDescent="0.25">
      <c r="A38" s="19" t="s">
        <v>64</v>
      </c>
      <c r="B38" s="15" t="s">
        <v>32</v>
      </c>
      <c r="C38" s="20">
        <v>-115590473</v>
      </c>
      <c r="D38" s="20"/>
      <c r="E38" s="21">
        <v>39461000</v>
      </c>
      <c r="F38" s="22">
        <v>39195000</v>
      </c>
      <c r="G38" s="22">
        <v>3288417</v>
      </c>
      <c r="H38" s="22">
        <v>3288417</v>
      </c>
      <c r="I38" s="22">
        <v>3288417</v>
      </c>
      <c r="J38" s="22">
        <v>9865251</v>
      </c>
      <c r="K38" s="22">
        <v>3288417</v>
      </c>
      <c r="L38" s="22">
        <v>3288417</v>
      </c>
      <c r="M38" s="22">
        <v>3288417</v>
      </c>
      <c r="N38" s="22">
        <v>9865251</v>
      </c>
      <c r="O38" s="22">
        <v>3288417</v>
      </c>
      <c r="P38" s="22">
        <v>3288417</v>
      </c>
      <c r="Q38" s="22">
        <v>3288417</v>
      </c>
      <c r="R38" s="22">
        <v>9865251</v>
      </c>
      <c r="S38" s="22"/>
      <c r="T38" s="22"/>
      <c r="U38" s="22"/>
      <c r="V38" s="22"/>
      <c r="W38" s="22">
        <v>29595753</v>
      </c>
      <c r="X38" s="22">
        <v>29595719</v>
      </c>
      <c r="Y38" s="22">
        <v>34</v>
      </c>
      <c r="Z38" s="23"/>
      <c r="AA38" s="20">
        <v>39195000</v>
      </c>
    </row>
    <row r="39" spans="1:27" x14ac:dyDescent="0.25">
      <c r="A39" s="19" t="s">
        <v>65</v>
      </c>
      <c r="B39" s="15" t="s">
        <v>32</v>
      </c>
      <c r="C39" s="20">
        <v>60710918</v>
      </c>
      <c r="D39" s="20"/>
      <c r="E39" s="21">
        <v>58776000</v>
      </c>
      <c r="F39" s="22">
        <v>58575000</v>
      </c>
      <c r="G39" s="22">
        <v>4898000</v>
      </c>
      <c r="H39" s="22">
        <v>5042831</v>
      </c>
      <c r="I39" s="22">
        <v>4810224</v>
      </c>
      <c r="J39" s="22">
        <v>14751055</v>
      </c>
      <c r="K39" s="22">
        <v>4970694</v>
      </c>
      <c r="L39" s="22">
        <v>4810448</v>
      </c>
      <c r="M39" s="22">
        <v>4971270</v>
      </c>
      <c r="N39" s="22">
        <v>14752412</v>
      </c>
      <c r="O39" s="22">
        <v>4971346</v>
      </c>
      <c r="P39" s="22">
        <v>4650789</v>
      </c>
      <c r="Q39" s="22">
        <v>4974124</v>
      </c>
      <c r="R39" s="22">
        <v>14596259</v>
      </c>
      <c r="S39" s="22"/>
      <c r="T39" s="22"/>
      <c r="U39" s="22"/>
      <c r="V39" s="22"/>
      <c r="W39" s="22">
        <v>44099726</v>
      </c>
      <c r="X39" s="22">
        <v>44325313</v>
      </c>
      <c r="Y39" s="22">
        <v>-225587</v>
      </c>
      <c r="Z39" s="23">
        <v>-0.50893492844596488</v>
      </c>
      <c r="AA39" s="20">
        <v>58575000</v>
      </c>
    </row>
    <row r="40" spans="1:27" x14ac:dyDescent="0.25">
      <c r="A40" s="19" t="s">
        <v>40</v>
      </c>
      <c r="B40" s="15" t="s">
        <v>32</v>
      </c>
      <c r="C40" s="20">
        <v>37445666</v>
      </c>
      <c r="D40" s="20"/>
      <c r="E40" s="21">
        <v>59317200</v>
      </c>
      <c r="F40" s="22">
        <v>64130300</v>
      </c>
      <c r="G40" s="22">
        <v>6741231</v>
      </c>
      <c r="H40" s="22">
        <v>4507145</v>
      </c>
      <c r="I40" s="22">
        <v>4361754</v>
      </c>
      <c r="J40" s="22">
        <v>15610130</v>
      </c>
      <c r="K40" s="22">
        <v>4507145</v>
      </c>
      <c r="L40" s="22">
        <v>4360827</v>
      </c>
      <c r="M40" s="22">
        <v>10935314</v>
      </c>
      <c r="N40" s="22">
        <v>19803286</v>
      </c>
      <c r="O40" s="22">
        <v>5679603</v>
      </c>
      <c r="P40" s="22">
        <v>7524548</v>
      </c>
      <c r="Q40" s="22">
        <v>2113463</v>
      </c>
      <c r="R40" s="22">
        <v>15317614</v>
      </c>
      <c r="S40" s="22"/>
      <c r="T40" s="22"/>
      <c r="U40" s="22"/>
      <c r="V40" s="22"/>
      <c r="W40" s="22">
        <v>50731030</v>
      </c>
      <c r="X40" s="22">
        <v>52096275</v>
      </c>
      <c r="Y40" s="22">
        <v>-1365245</v>
      </c>
      <c r="Z40" s="23">
        <v>-2.6206192285340939</v>
      </c>
      <c r="AA40" s="20">
        <v>64130300</v>
      </c>
    </row>
    <row r="41" spans="1:27" x14ac:dyDescent="0.25">
      <c r="A41" s="19" t="s">
        <v>66</v>
      </c>
      <c r="B41" s="15" t="s">
        <v>32</v>
      </c>
      <c r="C41" s="20">
        <v>74301864</v>
      </c>
      <c r="D41" s="20"/>
      <c r="E41" s="21">
        <v>29323000</v>
      </c>
      <c r="F41" s="22">
        <v>28094600</v>
      </c>
      <c r="G41" s="22">
        <v>9530751</v>
      </c>
      <c r="H41" s="22">
        <v>5546802</v>
      </c>
      <c r="I41" s="22">
        <v>872925</v>
      </c>
      <c r="J41" s="22">
        <v>15950478</v>
      </c>
      <c r="K41" s="22">
        <v>3113696</v>
      </c>
      <c r="L41" s="22">
        <v>1471494</v>
      </c>
      <c r="M41" s="22">
        <v>965113</v>
      </c>
      <c r="N41" s="22">
        <v>5550303</v>
      </c>
      <c r="O41" s="22">
        <v>571783</v>
      </c>
      <c r="P41" s="22">
        <v>704070</v>
      </c>
      <c r="Q41" s="22">
        <v>809521</v>
      </c>
      <c r="R41" s="22">
        <v>2085374</v>
      </c>
      <c r="S41" s="22"/>
      <c r="T41" s="22"/>
      <c r="U41" s="22"/>
      <c r="V41" s="22"/>
      <c r="W41" s="22">
        <v>23586155</v>
      </c>
      <c r="X41" s="22">
        <v>27639064</v>
      </c>
      <c r="Y41" s="22">
        <v>-4052909</v>
      </c>
      <c r="Z41" s="23">
        <v>-14.663698452306489</v>
      </c>
      <c r="AA41" s="20">
        <v>28094600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198171361</v>
      </c>
      <c r="D43" s="20"/>
      <c r="E43" s="21"/>
      <c r="F43" s="22"/>
      <c r="G43" s="22">
        <v>41796</v>
      </c>
      <c r="H43" s="22">
        <v>7685924</v>
      </c>
      <c r="I43" s="22">
        <v>9214</v>
      </c>
      <c r="J43" s="22">
        <v>7736934</v>
      </c>
      <c r="K43" s="22">
        <v>28383</v>
      </c>
      <c r="L43" s="22">
        <v>5474</v>
      </c>
      <c r="M43" s="22">
        <v>8081</v>
      </c>
      <c r="N43" s="22">
        <v>41938</v>
      </c>
      <c r="O43" s="22">
        <v>424581</v>
      </c>
      <c r="P43" s="22">
        <v>-411093</v>
      </c>
      <c r="Q43" s="22">
        <v>4862</v>
      </c>
      <c r="R43" s="22">
        <v>18350</v>
      </c>
      <c r="S43" s="22"/>
      <c r="T43" s="22"/>
      <c r="U43" s="22"/>
      <c r="V43" s="22"/>
      <c r="W43" s="22">
        <v>7797222</v>
      </c>
      <c r="X43" s="22">
        <v>8203453</v>
      </c>
      <c r="Y43" s="22">
        <v>-406231</v>
      </c>
      <c r="Z43" s="23">
        <v>-4.9519513307384102</v>
      </c>
      <c r="AA43" s="20"/>
    </row>
    <row r="44" spans="1:27" x14ac:dyDescent="0.25">
      <c r="A44" s="19" t="s">
        <v>69</v>
      </c>
      <c r="B44" s="15" t="s">
        <v>32</v>
      </c>
      <c r="C44" s="20">
        <v>107991673</v>
      </c>
      <c r="D44" s="20"/>
      <c r="E44" s="21">
        <v>79773100</v>
      </c>
      <c r="F44" s="22">
        <v>101215300</v>
      </c>
      <c r="G44" s="22">
        <v>6671318</v>
      </c>
      <c r="H44" s="22">
        <v>13871658</v>
      </c>
      <c r="I44" s="22">
        <v>8313713</v>
      </c>
      <c r="J44" s="22">
        <v>28856689</v>
      </c>
      <c r="K44" s="22">
        <v>9872149</v>
      </c>
      <c r="L44" s="22">
        <v>7191868</v>
      </c>
      <c r="M44" s="22">
        <v>6529522</v>
      </c>
      <c r="N44" s="22">
        <v>23593539</v>
      </c>
      <c r="O44" s="22">
        <v>5369898</v>
      </c>
      <c r="P44" s="22">
        <v>7439681</v>
      </c>
      <c r="Q44" s="22">
        <v>8745169</v>
      </c>
      <c r="R44" s="22">
        <v>21554748</v>
      </c>
      <c r="S44" s="22"/>
      <c r="T44" s="22"/>
      <c r="U44" s="22"/>
      <c r="V44" s="22"/>
      <c r="W44" s="22">
        <v>74004976</v>
      </c>
      <c r="X44" s="22">
        <v>69903338</v>
      </c>
      <c r="Y44" s="22">
        <v>4101638</v>
      </c>
      <c r="Z44" s="23">
        <v>5.8675853218912088</v>
      </c>
      <c r="AA44" s="20">
        <v>101215300</v>
      </c>
    </row>
    <row r="45" spans="1:27" x14ac:dyDescent="0.25">
      <c r="A45" s="19" t="s">
        <v>70</v>
      </c>
      <c r="B45" s="15" t="s">
        <v>32</v>
      </c>
      <c r="C45" s="20">
        <v>46071703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434101278</v>
      </c>
      <c r="D46" s="20"/>
      <c r="E46" s="21">
        <v>343609600</v>
      </c>
      <c r="F46" s="22">
        <v>343609600</v>
      </c>
      <c r="G46" s="22">
        <v>37670141</v>
      </c>
      <c r="H46" s="22">
        <v>21720355</v>
      </c>
      <c r="I46" s="22">
        <v>24571276</v>
      </c>
      <c r="J46" s="22">
        <v>83961772</v>
      </c>
      <c r="K46" s="22">
        <v>34604593</v>
      </c>
      <c r="L46" s="22">
        <v>48817800</v>
      </c>
      <c r="M46" s="22">
        <v>24749713</v>
      </c>
      <c r="N46" s="22">
        <v>108172106</v>
      </c>
      <c r="O46" s="22">
        <v>30865890</v>
      </c>
      <c r="P46" s="22">
        <v>35490544</v>
      </c>
      <c r="Q46" s="22">
        <v>31818420</v>
      </c>
      <c r="R46" s="22">
        <v>98174854</v>
      </c>
      <c r="S46" s="22"/>
      <c r="T46" s="22"/>
      <c r="U46" s="22"/>
      <c r="V46" s="22"/>
      <c r="W46" s="22">
        <v>290308732</v>
      </c>
      <c r="X46" s="22">
        <v>275238868</v>
      </c>
      <c r="Y46" s="22">
        <v>15069864</v>
      </c>
      <c r="Z46" s="23">
        <v>5.475194731581297</v>
      </c>
      <c r="AA46" s="20">
        <v>343609600</v>
      </c>
    </row>
    <row r="47" spans="1:27" x14ac:dyDescent="0.25">
      <c r="A47" s="37" t="s">
        <v>72</v>
      </c>
      <c r="B47" s="28" t="s">
        <v>32</v>
      </c>
      <c r="C47" s="29">
        <f>SUM(C34:C46)</f>
        <v>1275808897</v>
      </c>
      <c r="D47" s="29">
        <f t="shared" ref="D47:Y47" si="1">SUM(D34:D46)</f>
        <v>0</v>
      </c>
      <c r="E47" s="30">
        <f t="shared" si="1"/>
        <v>1049454600</v>
      </c>
      <c r="F47" s="31">
        <f t="shared" si="1"/>
        <v>1082525000</v>
      </c>
      <c r="G47" s="31">
        <f t="shared" si="1"/>
        <v>115495740</v>
      </c>
      <c r="H47" s="31">
        <f t="shared" si="1"/>
        <v>124325012</v>
      </c>
      <c r="I47" s="31">
        <f t="shared" si="1"/>
        <v>86961522</v>
      </c>
      <c r="J47" s="31">
        <f t="shared" si="1"/>
        <v>326782274</v>
      </c>
      <c r="K47" s="31">
        <f t="shared" si="1"/>
        <v>103963038</v>
      </c>
      <c r="L47" s="31">
        <f t="shared" si="1"/>
        <v>110373748</v>
      </c>
      <c r="M47" s="31">
        <f t="shared" si="1"/>
        <v>80097665</v>
      </c>
      <c r="N47" s="31">
        <f t="shared" si="1"/>
        <v>294434451</v>
      </c>
      <c r="O47" s="31">
        <f t="shared" si="1"/>
        <v>81534318</v>
      </c>
      <c r="P47" s="31">
        <f t="shared" si="1"/>
        <v>97642861</v>
      </c>
      <c r="Q47" s="31">
        <f t="shared" si="1"/>
        <v>82769622</v>
      </c>
      <c r="R47" s="31">
        <f t="shared" si="1"/>
        <v>261946801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883163526</v>
      </c>
      <c r="X47" s="31">
        <f t="shared" si="1"/>
        <v>868969789</v>
      </c>
      <c r="Y47" s="31">
        <f t="shared" si="1"/>
        <v>14193737</v>
      </c>
      <c r="Z47" s="32">
        <f>+IF(X47&lt;&gt;0,+(Y47/X47)*100,0)</f>
        <v>1.6333982124204782</v>
      </c>
      <c r="AA47" s="29">
        <f>SUM(AA34:AA46)</f>
        <v>1082525000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22907164</v>
      </c>
      <c r="D48" s="39">
        <f t="shared" si="2"/>
        <v>0</v>
      </c>
      <c r="E48" s="40">
        <f t="shared" si="2"/>
        <v>107514300</v>
      </c>
      <c r="F48" s="41">
        <f t="shared" si="2"/>
        <v>68973600</v>
      </c>
      <c r="G48" s="41">
        <f t="shared" si="2"/>
        <v>-5420850</v>
      </c>
      <c r="H48" s="41">
        <f t="shared" si="2"/>
        <v>-1316332</v>
      </c>
      <c r="I48" s="41">
        <f t="shared" si="2"/>
        <v>11516190</v>
      </c>
      <c r="J48" s="41">
        <f t="shared" si="2"/>
        <v>4779008</v>
      </c>
      <c r="K48" s="41">
        <f t="shared" si="2"/>
        <v>13886398</v>
      </c>
      <c r="L48" s="41">
        <f t="shared" si="2"/>
        <v>-16751716</v>
      </c>
      <c r="M48" s="41">
        <f t="shared" si="2"/>
        <v>-4701095</v>
      </c>
      <c r="N48" s="41">
        <f t="shared" si="2"/>
        <v>-7566413</v>
      </c>
      <c r="O48" s="41">
        <f t="shared" si="2"/>
        <v>157143</v>
      </c>
      <c r="P48" s="41">
        <f t="shared" si="2"/>
        <v>-3620511</v>
      </c>
      <c r="Q48" s="41">
        <f t="shared" si="2"/>
        <v>17077522</v>
      </c>
      <c r="R48" s="41">
        <f t="shared" si="2"/>
        <v>13614154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10826749</v>
      </c>
      <c r="X48" s="41">
        <f t="shared" si="2"/>
        <v>21795706</v>
      </c>
      <c r="Y48" s="41">
        <f t="shared" si="2"/>
        <v>-10968957</v>
      </c>
      <c r="Z48" s="42">
        <f>+IF(X48&lt;&gt;0,+(Y48/X48)*100,0)</f>
        <v>-50.326229395826871</v>
      </c>
      <c r="AA48" s="39">
        <f>+AA32-AA47</f>
        <v>68973600</v>
      </c>
    </row>
    <row r="49" spans="1:27" x14ac:dyDescent="0.25">
      <c r="A49" s="43" t="s">
        <v>74</v>
      </c>
      <c r="B49" s="15" t="s">
        <v>32</v>
      </c>
      <c r="C49" s="20">
        <v>135440285</v>
      </c>
      <c r="D49" s="20"/>
      <c r="E49" s="21">
        <v>65000000</v>
      </c>
      <c r="F49" s="22">
        <v>88700000</v>
      </c>
      <c r="G49" s="22"/>
      <c r="H49" s="22"/>
      <c r="I49" s="22">
        <v>47881448</v>
      </c>
      <c r="J49" s="22">
        <v>47881448</v>
      </c>
      <c r="K49" s="22">
        <v>1371287</v>
      </c>
      <c r="L49" s="22">
        <v>7120481</v>
      </c>
      <c r="M49" s="22"/>
      <c r="N49" s="22">
        <v>8491768</v>
      </c>
      <c r="O49" s="22">
        <v>19571914</v>
      </c>
      <c r="P49" s="22">
        <v>3040139</v>
      </c>
      <c r="Q49" s="22">
        <v>34004445</v>
      </c>
      <c r="R49" s="22">
        <v>56616498</v>
      </c>
      <c r="S49" s="22"/>
      <c r="T49" s="22"/>
      <c r="U49" s="22"/>
      <c r="V49" s="22"/>
      <c r="W49" s="22">
        <v>112989714</v>
      </c>
      <c r="X49" s="22">
        <v>92145130</v>
      </c>
      <c r="Y49" s="22">
        <v>20844584</v>
      </c>
      <c r="Z49" s="23">
        <v>22.621471150998431</v>
      </c>
      <c r="AA49" s="20">
        <v>88700000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158347449</v>
      </c>
      <c r="D51" s="48">
        <f t="shared" si="3"/>
        <v>0</v>
      </c>
      <c r="E51" s="49">
        <f t="shared" si="3"/>
        <v>172514300</v>
      </c>
      <c r="F51" s="50">
        <f t="shared" si="3"/>
        <v>157673600</v>
      </c>
      <c r="G51" s="50">
        <f t="shared" si="3"/>
        <v>-5420850</v>
      </c>
      <c r="H51" s="50">
        <f t="shared" si="3"/>
        <v>-1316332</v>
      </c>
      <c r="I51" s="50">
        <f t="shared" si="3"/>
        <v>59397638</v>
      </c>
      <c r="J51" s="50">
        <f t="shared" si="3"/>
        <v>52660456</v>
      </c>
      <c r="K51" s="50">
        <f t="shared" si="3"/>
        <v>15257685</v>
      </c>
      <c r="L51" s="50">
        <f t="shared" si="3"/>
        <v>-9631235</v>
      </c>
      <c r="M51" s="50">
        <f t="shared" si="3"/>
        <v>-4701095</v>
      </c>
      <c r="N51" s="50">
        <f t="shared" si="3"/>
        <v>925355</v>
      </c>
      <c r="O51" s="50">
        <f t="shared" si="3"/>
        <v>19729057</v>
      </c>
      <c r="P51" s="50">
        <f t="shared" si="3"/>
        <v>-580372</v>
      </c>
      <c r="Q51" s="50">
        <f t="shared" si="3"/>
        <v>51081967</v>
      </c>
      <c r="R51" s="50">
        <f t="shared" si="3"/>
        <v>70230652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123816463</v>
      </c>
      <c r="X51" s="50">
        <f t="shared" si="3"/>
        <v>113940836</v>
      </c>
      <c r="Y51" s="50">
        <f t="shared" si="3"/>
        <v>9875627</v>
      </c>
      <c r="Z51" s="51">
        <f>+IF(X51&lt;&gt;0,+(Y51/X51)*100,0)</f>
        <v>8.6673288933916535</v>
      </c>
      <c r="AA51" s="48">
        <f>SUM(AA48:AA50)</f>
        <v>157673600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158347449</v>
      </c>
      <c r="D53" s="54">
        <f>+D51-D52</f>
        <v>0</v>
      </c>
      <c r="E53" s="55">
        <f t="shared" si="4"/>
        <v>172514300</v>
      </c>
      <c r="F53" s="56">
        <f t="shared" si="4"/>
        <v>157673600</v>
      </c>
      <c r="G53" s="56">
        <f t="shared" si="4"/>
        <v>-5420850</v>
      </c>
      <c r="H53" s="56">
        <f t="shared" si="4"/>
        <v>-1316332</v>
      </c>
      <c r="I53" s="56">
        <f t="shared" si="4"/>
        <v>59397638</v>
      </c>
      <c r="J53" s="56">
        <f t="shared" si="4"/>
        <v>52660456</v>
      </c>
      <c r="K53" s="56">
        <f t="shared" si="4"/>
        <v>15257685</v>
      </c>
      <c r="L53" s="56">
        <f t="shared" si="4"/>
        <v>-9631235</v>
      </c>
      <c r="M53" s="56">
        <f t="shared" si="4"/>
        <v>-4701095</v>
      </c>
      <c r="N53" s="56">
        <f t="shared" si="4"/>
        <v>925355</v>
      </c>
      <c r="O53" s="56">
        <f t="shared" si="4"/>
        <v>19729057</v>
      </c>
      <c r="P53" s="56">
        <f t="shared" si="4"/>
        <v>-580372</v>
      </c>
      <c r="Q53" s="56">
        <f t="shared" si="4"/>
        <v>51081967</v>
      </c>
      <c r="R53" s="56">
        <f t="shared" si="4"/>
        <v>70230652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123816463</v>
      </c>
      <c r="X53" s="56">
        <f t="shared" si="4"/>
        <v>113940836</v>
      </c>
      <c r="Y53" s="56">
        <f t="shared" si="4"/>
        <v>9875627</v>
      </c>
      <c r="Z53" s="57">
        <f>+IF(X53&lt;&gt;0,+(Y53/X53)*100,0)</f>
        <v>8.6673288933916535</v>
      </c>
      <c r="AA53" s="54">
        <f>+AA51-AA52</f>
        <v>157673600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158347449</v>
      </c>
      <c r="D56" s="48">
        <f>SUM(D53:D55)</f>
        <v>0</v>
      </c>
      <c r="E56" s="49">
        <f t="shared" si="5"/>
        <v>172514300</v>
      </c>
      <c r="F56" s="50">
        <f t="shared" si="5"/>
        <v>157673600</v>
      </c>
      <c r="G56" s="50">
        <f t="shared" si="5"/>
        <v>-5420850</v>
      </c>
      <c r="H56" s="50">
        <f t="shared" si="5"/>
        <v>-1316332</v>
      </c>
      <c r="I56" s="50">
        <f t="shared" si="5"/>
        <v>59397638</v>
      </c>
      <c r="J56" s="50">
        <f t="shared" si="5"/>
        <v>52660456</v>
      </c>
      <c r="K56" s="50">
        <f t="shared" si="5"/>
        <v>15257685</v>
      </c>
      <c r="L56" s="50">
        <f t="shared" si="5"/>
        <v>-9631235</v>
      </c>
      <c r="M56" s="50">
        <f t="shared" si="5"/>
        <v>-4701095</v>
      </c>
      <c r="N56" s="50">
        <f t="shared" si="5"/>
        <v>925355</v>
      </c>
      <c r="O56" s="50">
        <f t="shared" si="5"/>
        <v>19729057</v>
      </c>
      <c r="P56" s="50">
        <f t="shared" si="5"/>
        <v>-580372</v>
      </c>
      <c r="Q56" s="50">
        <f t="shared" si="5"/>
        <v>51081967</v>
      </c>
      <c r="R56" s="50">
        <f t="shared" si="5"/>
        <v>70230652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123816463</v>
      </c>
      <c r="X56" s="50">
        <f t="shared" si="5"/>
        <v>113940836</v>
      </c>
      <c r="Y56" s="50">
        <f t="shared" si="5"/>
        <v>9875627</v>
      </c>
      <c r="Z56" s="51">
        <f>+IF(X56&lt;&gt;0,+(Y56/X56)*100,0)</f>
        <v>8.6673288933916535</v>
      </c>
      <c r="AA56" s="48">
        <f>SUM(AA53:AA55)</f>
        <v>157673600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158347449</v>
      </c>
      <c r="D59" s="65">
        <f>SUM(D56:D58)</f>
        <v>0</v>
      </c>
      <c r="E59" s="66">
        <f t="shared" si="6"/>
        <v>172514300</v>
      </c>
      <c r="F59" s="67">
        <f t="shared" si="6"/>
        <v>157673600</v>
      </c>
      <c r="G59" s="67">
        <f t="shared" si="6"/>
        <v>-5420850</v>
      </c>
      <c r="H59" s="67">
        <f t="shared" si="6"/>
        <v>-1316332</v>
      </c>
      <c r="I59" s="67">
        <f t="shared" si="6"/>
        <v>59397638</v>
      </c>
      <c r="J59" s="67">
        <f t="shared" si="6"/>
        <v>52660456</v>
      </c>
      <c r="K59" s="67">
        <f t="shared" si="6"/>
        <v>15257685</v>
      </c>
      <c r="L59" s="67">
        <f t="shared" si="6"/>
        <v>-9631235</v>
      </c>
      <c r="M59" s="67">
        <f t="shared" si="6"/>
        <v>-4701095</v>
      </c>
      <c r="N59" s="67">
        <f t="shared" si="6"/>
        <v>925355</v>
      </c>
      <c r="O59" s="67">
        <f t="shared" si="6"/>
        <v>19729057</v>
      </c>
      <c r="P59" s="67">
        <f t="shared" si="6"/>
        <v>-580372</v>
      </c>
      <c r="Q59" s="67">
        <f t="shared" si="6"/>
        <v>51081967</v>
      </c>
      <c r="R59" s="67">
        <f t="shared" si="6"/>
        <v>70230652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123816463</v>
      </c>
      <c r="X59" s="67">
        <f t="shared" si="6"/>
        <v>113940836</v>
      </c>
      <c r="Y59" s="67">
        <f t="shared" si="6"/>
        <v>9875627</v>
      </c>
      <c r="Z59" s="68">
        <f>+IF(X59&lt;&gt;0,+(Y59/X59)*100,0)</f>
        <v>8.6673288933916535</v>
      </c>
      <c r="AA59" s="65">
        <f>SUM(AA56:AA58)</f>
        <v>157673600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198379</v>
      </c>
      <c r="D39" s="20"/>
      <c r="E39" s="21"/>
      <c r="F39" s="22"/>
      <c r="G39" s="22">
        <v>16541</v>
      </c>
      <c r="H39" s="22">
        <v>16541</v>
      </c>
      <c r="I39" s="22">
        <v>16541</v>
      </c>
      <c r="J39" s="22">
        <v>49623</v>
      </c>
      <c r="K39" s="22">
        <v>16541</v>
      </c>
      <c r="L39" s="22">
        <v>16541</v>
      </c>
      <c r="M39" s="22">
        <v>-66163</v>
      </c>
      <c r="N39" s="22">
        <v>-33081</v>
      </c>
      <c r="O39" s="22">
        <v>16541</v>
      </c>
      <c r="P39" s="22">
        <v>16541</v>
      </c>
      <c r="Q39" s="22">
        <v>16541</v>
      </c>
      <c r="R39" s="22">
        <v>49623</v>
      </c>
      <c r="S39" s="22"/>
      <c r="T39" s="22"/>
      <c r="U39" s="22"/>
      <c r="V39" s="22"/>
      <c r="W39" s="22">
        <v>66165</v>
      </c>
      <c r="X39" s="22"/>
      <c r="Y39" s="22">
        <v>66165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198379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16541</v>
      </c>
      <c r="H47" s="31">
        <f t="shared" si="1"/>
        <v>16541</v>
      </c>
      <c r="I47" s="31">
        <f t="shared" si="1"/>
        <v>16541</v>
      </c>
      <c r="J47" s="31">
        <f t="shared" si="1"/>
        <v>49623</v>
      </c>
      <c r="K47" s="31">
        <f t="shared" si="1"/>
        <v>16541</v>
      </c>
      <c r="L47" s="31">
        <f t="shared" si="1"/>
        <v>16541</v>
      </c>
      <c r="M47" s="31">
        <f t="shared" si="1"/>
        <v>-66163</v>
      </c>
      <c r="N47" s="31">
        <f t="shared" si="1"/>
        <v>-33081</v>
      </c>
      <c r="O47" s="31">
        <f t="shared" si="1"/>
        <v>16541</v>
      </c>
      <c r="P47" s="31">
        <f t="shared" si="1"/>
        <v>16541</v>
      </c>
      <c r="Q47" s="31">
        <f t="shared" si="1"/>
        <v>16541</v>
      </c>
      <c r="R47" s="31">
        <f t="shared" si="1"/>
        <v>49623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66165</v>
      </c>
      <c r="X47" s="31">
        <f t="shared" si="1"/>
        <v>0</v>
      </c>
      <c r="Y47" s="31">
        <f t="shared" si="1"/>
        <v>66165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-198379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-16541</v>
      </c>
      <c r="H48" s="41">
        <f t="shared" si="2"/>
        <v>-16541</v>
      </c>
      <c r="I48" s="41">
        <f t="shared" si="2"/>
        <v>-16541</v>
      </c>
      <c r="J48" s="41">
        <f t="shared" si="2"/>
        <v>-49623</v>
      </c>
      <c r="K48" s="41">
        <f t="shared" si="2"/>
        <v>-16541</v>
      </c>
      <c r="L48" s="41">
        <f t="shared" si="2"/>
        <v>-16541</v>
      </c>
      <c r="M48" s="41">
        <f t="shared" si="2"/>
        <v>66163</v>
      </c>
      <c r="N48" s="41">
        <f t="shared" si="2"/>
        <v>33081</v>
      </c>
      <c r="O48" s="41">
        <f t="shared" si="2"/>
        <v>-16541</v>
      </c>
      <c r="P48" s="41">
        <f t="shared" si="2"/>
        <v>-16541</v>
      </c>
      <c r="Q48" s="41">
        <f t="shared" si="2"/>
        <v>-16541</v>
      </c>
      <c r="R48" s="41">
        <f t="shared" si="2"/>
        <v>-49623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-66165</v>
      </c>
      <c r="X48" s="41">
        <f t="shared" si="2"/>
        <v>0</v>
      </c>
      <c r="Y48" s="41">
        <f t="shared" si="2"/>
        <v>-66165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-198379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-16541</v>
      </c>
      <c r="H51" s="50">
        <f t="shared" si="3"/>
        <v>-16541</v>
      </c>
      <c r="I51" s="50">
        <f t="shared" si="3"/>
        <v>-16541</v>
      </c>
      <c r="J51" s="50">
        <f t="shared" si="3"/>
        <v>-49623</v>
      </c>
      <c r="K51" s="50">
        <f t="shared" si="3"/>
        <v>-16541</v>
      </c>
      <c r="L51" s="50">
        <f t="shared" si="3"/>
        <v>-16541</v>
      </c>
      <c r="M51" s="50">
        <f t="shared" si="3"/>
        <v>66163</v>
      </c>
      <c r="N51" s="50">
        <f t="shared" si="3"/>
        <v>33081</v>
      </c>
      <c r="O51" s="50">
        <f t="shared" si="3"/>
        <v>-16541</v>
      </c>
      <c r="P51" s="50">
        <f t="shared" si="3"/>
        <v>-16541</v>
      </c>
      <c r="Q51" s="50">
        <f t="shared" si="3"/>
        <v>-16541</v>
      </c>
      <c r="R51" s="50">
        <f t="shared" si="3"/>
        <v>-49623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-66165</v>
      </c>
      <c r="X51" s="50">
        <f t="shared" si="3"/>
        <v>0</v>
      </c>
      <c r="Y51" s="50">
        <f t="shared" si="3"/>
        <v>-66165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-198379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-16541</v>
      </c>
      <c r="H53" s="56">
        <f t="shared" si="4"/>
        <v>-16541</v>
      </c>
      <c r="I53" s="56">
        <f t="shared" si="4"/>
        <v>-16541</v>
      </c>
      <c r="J53" s="56">
        <f t="shared" si="4"/>
        <v>-49623</v>
      </c>
      <c r="K53" s="56">
        <f t="shared" si="4"/>
        <v>-16541</v>
      </c>
      <c r="L53" s="56">
        <f t="shared" si="4"/>
        <v>-16541</v>
      </c>
      <c r="M53" s="56">
        <f t="shared" si="4"/>
        <v>66163</v>
      </c>
      <c r="N53" s="56">
        <f t="shared" si="4"/>
        <v>33081</v>
      </c>
      <c r="O53" s="56">
        <f t="shared" si="4"/>
        <v>-16541</v>
      </c>
      <c r="P53" s="56">
        <f t="shared" si="4"/>
        <v>-16541</v>
      </c>
      <c r="Q53" s="56">
        <f t="shared" si="4"/>
        <v>-16541</v>
      </c>
      <c r="R53" s="56">
        <f t="shared" si="4"/>
        <v>-49623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-66165</v>
      </c>
      <c r="X53" s="56">
        <f t="shared" si="4"/>
        <v>0</v>
      </c>
      <c r="Y53" s="56">
        <f t="shared" si="4"/>
        <v>-66165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-198379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-16541</v>
      </c>
      <c r="H56" s="50">
        <f t="shared" si="5"/>
        <v>-16541</v>
      </c>
      <c r="I56" s="50">
        <f t="shared" si="5"/>
        <v>-16541</v>
      </c>
      <c r="J56" s="50">
        <f t="shared" si="5"/>
        <v>-49623</v>
      </c>
      <c r="K56" s="50">
        <f t="shared" si="5"/>
        <v>-16541</v>
      </c>
      <c r="L56" s="50">
        <f t="shared" si="5"/>
        <v>-16541</v>
      </c>
      <c r="M56" s="50">
        <f t="shared" si="5"/>
        <v>66163</v>
      </c>
      <c r="N56" s="50">
        <f t="shared" si="5"/>
        <v>33081</v>
      </c>
      <c r="O56" s="50">
        <f t="shared" si="5"/>
        <v>-16541</v>
      </c>
      <c r="P56" s="50">
        <f t="shared" si="5"/>
        <v>-16541</v>
      </c>
      <c r="Q56" s="50">
        <f t="shared" si="5"/>
        <v>-16541</v>
      </c>
      <c r="R56" s="50">
        <f t="shared" si="5"/>
        <v>-49623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-66165</v>
      </c>
      <c r="X56" s="50">
        <f t="shared" si="5"/>
        <v>0</v>
      </c>
      <c r="Y56" s="50">
        <f t="shared" si="5"/>
        <v>-66165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-198379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-16541</v>
      </c>
      <c r="H59" s="67">
        <f t="shared" si="6"/>
        <v>-16541</v>
      </c>
      <c r="I59" s="67">
        <f t="shared" si="6"/>
        <v>-16541</v>
      </c>
      <c r="J59" s="67">
        <f t="shared" si="6"/>
        <v>-49623</v>
      </c>
      <c r="K59" s="67">
        <f t="shared" si="6"/>
        <v>-16541</v>
      </c>
      <c r="L59" s="67">
        <f t="shared" si="6"/>
        <v>-16541</v>
      </c>
      <c r="M59" s="67">
        <f t="shared" si="6"/>
        <v>66163</v>
      </c>
      <c r="N59" s="67">
        <f t="shared" si="6"/>
        <v>33081</v>
      </c>
      <c r="O59" s="67">
        <f t="shared" si="6"/>
        <v>-16541</v>
      </c>
      <c r="P59" s="67">
        <f t="shared" si="6"/>
        <v>-16541</v>
      </c>
      <c r="Q59" s="67">
        <f t="shared" si="6"/>
        <v>-16541</v>
      </c>
      <c r="R59" s="67">
        <f t="shared" si="6"/>
        <v>-49623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-66165</v>
      </c>
      <c r="X59" s="67">
        <f t="shared" si="6"/>
        <v>0</v>
      </c>
      <c r="Y59" s="67">
        <f t="shared" si="6"/>
        <v>-66165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65860187</v>
      </c>
      <c r="D7" s="20"/>
      <c r="E7" s="21">
        <v>74388424</v>
      </c>
      <c r="F7" s="22">
        <v>72892895</v>
      </c>
      <c r="G7" s="22">
        <v>5580521</v>
      </c>
      <c r="H7" s="22">
        <v>4713522</v>
      </c>
      <c r="I7" s="22">
        <v>4496222</v>
      </c>
      <c r="J7" s="22">
        <v>14790265</v>
      </c>
      <c r="K7" s="22">
        <v>5502706</v>
      </c>
      <c r="L7" s="22">
        <v>5806859</v>
      </c>
      <c r="M7" s="22">
        <v>5789188</v>
      </c>
      <c r="N7" s="22">
        <v>17098753</v>
      </c>
      <c r="O7" s="22">
        <v>4932311</v>
      </c>
      <c r="P7" s="22">
        <v>4910638</v>
      </c>
      <c r="Q7" s="22">
        <v>4581084</v>
      </c>
      <c r="R7" s="22">
        <v>14424033</v>
      </c>
      <c r="S7" s="22"/>
      <c r="T7" s="22"/>
      <c r="U7" s="22"/>
      <c r="V7" s="22"/>
      <c r="W7" s="22">
        <v>46313051</v>
      </c>
      <c r="X7" s="22">
        <v>50341772</v>
      </c>
      <c r="Y7" s="22">
        <v>-4028721</v>
      </c>
      <c r="Z7" s="23">
        <v>-8.0027397525855868</v>
      </c>
      <c r="AA7" s="20">
        <v>72892895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676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2215243</v>
      </c>
      <c r="D13" s="20"/>
      <c r="E13" s="21">
        <v>1590000</v>
      </c>
      <c r="F13" s="22">
        <v>1590000</v>
      </c>
      <c r="G13" s="22">
        <v>408570</v>
      </c>
      <c r="H13" s="22">
        <v>419014</v>
      </c>
      <c r="I13" s="22">
        <v>282065</v>
      </c>
      <c r="J13" s="22">
        <v>1109649</v>
      </c>
      <c r="K13" s="22">
        <v>332302</v>
      </c>
      <c r="L13" s="22">
        <v>251478</v>
      </c>
      <c r="M13" s="22">
        <v>425604</v>
      </c>
      <c r="N13" s="22">
        <v>1009384</v>
      </c>
      <c r="O13" s="22">
        <v>295663</v>
      </c>
      <c r="P13" s="22">
        <v>351586</v>
      </c>
      <c r="Q13" s="22">
        <v>352369</v>
      </c>
      <c r="R13" s="22">
        <v>999618</v>
      </c>
      <c r="S13" s="22"/>
      <c r="T13" s="22"/>
      <c r="U13" s="22"/>
      <c r="V13" s="22"/>
      <c r="W13" s="22">
        <v>3118651</v>
      </c>
      <c r="X13" s="22">
        <v>1192500</v>
      </c>
      <c r="Y13" s="22">
        <v>1926151</v>
      </c>
      <c r="Z13" s="23">
        <v>161.52209643605872</v>
      </c>
      <c r="AA13" s="20">
        <v>1590000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311509</v>
      </c>
      <c r="D17" s="20"/>
      <c r="E17" s="21">
        <v>173092</v>
      </c>
      <c r="F17" s="22">
        <v>229272</v>
      </c>
      <c r="G17" s="22"/>
      <c r="H17" s="22">
        <v>273759</v>
      </c>
      <c r="I17" s="22">
        <v>6023</v>
      </c>
      <c r="J17" s="22">
        <v>279782</v>
      </c>
      <c r="K17" s="22">
        <v>1741</v>
      </c>
      <c r="L17" s="22">
        <v>55266</v>
      </c>
      <c r="M17" s="22"/>
      <c r="N17" s="22">
        <v>57007</v>
      </c>
      <c r="O17" s="22"/>
      <c r="P17" s="22"/>
      <c r="Q17" s="22">
        <v>20702</v>
      </c>
      <c r="R17" s="22">
        <v>20702</v>
      </c>
      <c r="S17" s="22"/>
      <c r="T17" s="22"/>
      <c r="U17" s="22"/>
      <c r="V17" s="22"/>
      <c r="W17" s="22">
        <v>357491</v>
      </c>
      <c r="X17" s="22">
        <v>229272</v>
      </c>
      <c r="Y17" s="22">
        <v>128219</v>
      </c>
      <c r="Z17" s="23">
        <v>55.924404201123558</v>
      </c>
      <c r="AA17" s="20">
        <v>229272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30664</v>
      </c>
      <c r="D23" s="20"/>
      <c r="E23" s="21">
        <v>11876</v>
      </c>
      <c r="F23" s="22">
        <v>10826696</v>
      </c>
      <c r="G23" s="22"/>
      <c r="H23" s="22">
        <v>32533</v>
      </c>
      <c r="I23" s="22">
        <v>2556</v>
      </c>
      <c r="J23" s="22">
        <v>35089</v>
      </c>
      <c r="K23" s="22">
        <v>194329</v>
      </c>
      <c r="L23" s="22">
        <v>138917</v>
      </c>
      <c r="M23" s="22">
        <v>174659</v>
      </c>
      <c r="N23" s="22">
        <v>507905</v>
      </c>
      <c r="O23" s="22">
        <v>161649</v>
      </c>
      <c r="P23" s="22">
        <v>120908</v>
      </c>
      <c r="Q23" s="22">
        <v>9452797</v>
      </c>
      <c r="R23" s="22">
        <v>9735354</v>
      </c>
      <c r="S23" s="22"/>
      <c r="T23" s="22"/>
      <c r="U23" s="22"/>
      <c r="V23" s="22"/>
      <c r="W23" s="22">
        <v>10278348</v>
      </c>
      <c r="X23" s="22">
        <v>10241390</v>
      </c>
      <c r="Y23" s="22">
        <v>36958</v>
      </c>
      <c r="Z23" s="23">
        <v>0.3608689836047646</v>
      </c>
      <c r="AA23" s="20">
        <v>10826696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315465258</v>
      </c>
      <c r="D25" s="20"/>
      <c r="E25" s="21">
        <v>324777345</v>
      </c>
      <c r="F25" s="22">
        <v>323280283</v>
      </c>
      <c r="G25" s="22">
        <v>139364300</v>
      </c>
      <c r="H25" s="22">
        <v>1689165</v>
      </c>
      <c r="I25" s="22">
        <v>582327</v>
      </c>
      <c r="J25" s="22">
        <v>141635792</v>
      </c>
      <c r="K25" s="22">
        <v>1114616</v>
      </c>
      <c r="L25" s="22">
        <v>2072426</v>
      </c>
      <c r="M25" s="22">
        <v>103583518</v>
      </c>
      <c r="N25" s="22">
        <v>106770560</v>
      </c>
      <c r="O25" s="22">
        <v>1387165</v>
      </c>
      <c r="P25" s="22">
        <v>966173</v>
      </c>
      <c r="Q25" s="22">
        <v>67557021</v>
      </c>
      <c r="R25" s="22">
        <v>69910359</v>
      </c>
      <c r="S25" s="22"/>
      <c r="T25" s="22"/>
      <c r="U25" s="22"/>
      <c r="V25" s="22"/>
      <c r="W25" s="22">
        <v>318316711</v>
      </c>
      <c r="X25" s="22">
        <v>319092756</v>
      </c>
      <c r="Y25" s="22">
        <v>-776045</v>
      </c>
      <c r="Z25" s="23">
        <v>-0.24320357808436116</v>
      </c>
      <c r="AA25" s="20">
        <v>323280283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383882861</v>
      </c>
      <c r="D32" s="29">
        <f t="shared" ref="D32:Y32" si="0">SUM(D6:D31)</f>
        <v>0</v>
      </c>
      <c r="E32" s="30">
        <f t="shared" si="0"/>
        <v>400941413</v>
      </c>
      <c r="F32" s="31">
        <f t="shared" si="0"/>
        <v>408819146</v>
      </c>
      <c r="G32" s="31">
        <f t="shared" si="0"/>
        <v>145353391</v>
      </c>
      <c r="H32" s="31">
        <f t="shared" si="0"/>
        <v>7127993</v>
      </c>
      <c r="I32" s="31">
        <f t="shared" si="0"/>
        <v>5369193</v>
      </c>
      <c r="J32" s="31">
        <f t="shared" si="0"/>
        <v>157850577</v>
      </c>
      <c r="K32" s="31">
        <f t="shared" si="0"/>
        <v>7145694</v>
      </c>
      <c r="L32" s="31">
        <f t="shared" si="0"/>
        <v>8324946</v>
      </c>
      <c r="M32" s="31">
        <f t="shared" si="0"/>
        <v>109972969</v>
      </c>
      <c r="N32" s="31">
        <f t="shared" si="0"/>
        <v>125443609</v>
      </c>
      <c r="O32" s="31">
        <f t="shared" si="0"/>
        <v>6776788</v>
      </c>
      <c r="P32" s="31">
        <f t="shared" si="0"/>
        <v>6349305</v>
      </c>
      <c r="Q32" s="31">
        <f t="shared" si="0"/>
        <v>81963973</v>
      </c>
      <c r="R32" s="31">
        <f t="shared" si="0"/>
        <v>95090066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378384252</v>
      </c>
      <c r="X32" s="31">
        <f t="shared" si="0"/>
        <v>381097690</v>
      </c>
      <c r="Y32" s="31">
        <f t="shared" si="0"/>
        <v>-2713438</v>
      </c>
      <c r="Z32" s="32">
        <f>+IF(X32&lt;&gt;0,+(Y32/X32)*100,0)</f>
        <v>-0.71200589014328586</v>
      </c>
      <c r="AA32" s="29">
        <f>SUM(AA6:AA31)</f>
        <v>408819146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138358119</v>
      </c>
      <c r="D34" s="20"/>
      <c r="E34" s="21">
        <v>170560331</v>
      </c>
      <c r="F34" s="22">
        <v>176036506</v>
      </c>
      <c r="G34" s="22">
        <v>13301112</v>
      </c>
      <c r="H34" s="22">
        <v>13034949</v>
      </c>
      <c r="I34" s="22">
        <v>10519863</v>
      </c>
      <c r="J34" s="22">
        <v>36855924</v>
      </c>
      <c r="K34" s="22">
        <v>14721274</v>
      </c>
      <c r="L34" s="22">
        <v>14828997</v>
      </c>
      <c r="M34" s="22">
        <v>10304891</v>
      </c>
      <c r="N34" s="22">
        <v>39855162</v>
      </c>
      <c r="O34" s="22">
        <v>14745602</v>
      </c>
      <c r="P34" s="22">
        <v>14763402</v>
      </c>
      <c r="Q34" s="22">
        <v>10104845</v>
      </c>
      <c r="R34" s="22">
        <v>39613849</v>
      </c>
      <c r="S34" s="22"/>
      <c r="T34" s="22"/>
      <c r="U34" s="22"/>
      <c r="V34" s="22"/>
      <c r="W34" s="22">
        <v>116324935</v>
      </c>
      <c r="X34" s="22">
        <v>125268276</v>
      </c>
      <c r="Y34" s="22">
        <v>-8943341</v>
      </c>
      <c r="Z34" s="23">
        <v>-7.1393502693371467</v>
      </c>
      <c r="AA34" s="20">
        <v>176036506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84878748</v>
      </c>
      <c r="D37" s="20"/>
      <c r="E37" s="21">
        <v>151130237</v>
      </c>
      <c r="F37" s="22">
        <v>164515813</v>
      </c>
      <c r="G37" s="22">
        <v>13365184</v>
      </c>
      <c r="H37" s="22">
        <v>12092560</v>
      </c>
      <c r="I37" s="22">
        <v>15469765</v>
      </c>
      <c r="J37" s="22">
        <v>40927509</v>
      </c>
      <c r="K37" s="22">
        <v>23367668</v>
      </c>
      <c r="L37" s="22">
        <v>2398760</v>
      </c>
      <c r="M37" s="22">
        <v>19604788</v>
      </c>
      <c r="N37" s="22">
        <v>45371216</v>
      </c>
      <c r="O37" s="22">
        <v>13100598</v>
      </c>
      <c r="P37" s="22">
        <v>13306705</v>
      </c>
      <c r="Q37" s="22">
        <v>23539550</v>
      </c>
      <c r="R37" s="22">
        <v>49946853</v>
      </c>
      <c r="S37" s="22"/>
      <c r="T37" s="22"/>
      <c r="U37" s="22"/>
      <c r="V37" s="22"/>
      <c r="W37" s="22">
        <v>136245578</v>
      </c>
      <c r="X37" s="22">
        <v>130884133</v>
      </c>
      <c r="Y37" s="22">
        <v>5361445</v>
      </c>
      <c r="Z37" s="23">
        <v>4.096329231901624</v>
      </c>
      <c r="AA37" s="20">
        <v>164515813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8277847</v>
      </c>
      <c r="F38" s="22">
        <v>8277847</v>
      </c>
      <c r="G38" s="22"/>
      <c r="H38" s="22">
        <v>8687</v>
      </c>
      <c r="I38" s="22">
        <v>29162</v>
      </c>
      <c r="J38" s="22">
        <v>37849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37849</v>
      </c>
      <c r="X38" s="22">
        <v>38249</v>
      </c>
      <c r="Y38" s="22">
        <v>-400</v>
      </c>
      <c r="Z38" s="23">
        <v>-1.0457789746137154</v>
      </c>
      <c r="AA38" s="20">
        <v>8277847</v>
      </c>
    </row>
    <row r="39" spans="1:27" x14ac:dyDescent="0.25">
      <c r="A39" s="19" t="s">
        <v>65</v>
      </c>
      <c r="B39" s="15" t="s">
        <v>32</v>
      </c>
      <c r="C39" s="20">
        <v>88665812</v>
      </c>
      <c r="D39" s="20"/>
      <c r="E39" s="21">
        <v>123828282</v>
      </c>
      <c r="F39" s="22">
        <v>116633262</v>
      </c>
      <c r="G39" s="22">
        <v>8601570</v>
      </c>
      <c r="H39" s="22">
        <v>10319027</v>
      </c>
      <c r="I39" s="22">
        <v>10247796</v>
      </c>
      <c r="J39" s="22">
        <v>29168393</v>
      </c>
      <c r="K39" s="22">
        <v>10319027</v>
      </c>
      <c r="L39" s="22">
        <v>-2321024</v>
      </c>
      <c r="M39" s="22">
        <v>7589398</v>
      </c>
      <c r="N39" s="22">
        <v>15587401</v>
      </c>
      <c r="O39" s="22">
        <v>7660628</v>
      </c>
      <c r="P39" s="22">
        <v>7639447</v>
      </c>
      <c r="Q39" s="22">
        <v>7435753</v>
      </c>
      <c r="R39" s="22">
        <v>22735828</v>
      </c>
      <c r="S39" s="22"/>
      <c r="T39" s="22"/>
      <c r="U39" s="22"/>
      <c r="V39" s="22"/>
      <c r="W39" s="22">
        <v>67491622</v>
      </c>
      <c r="X39" s="22">
        <v>72582211</v>
      </c>
      <c r="Y39" s="22">
        <v>-5090589</v>
      </c>
      <c r="Z39" s="23">
        <v>-7.0135490912504723</v>
      </c>
      <c r="AA39" s="20">
        <v>116633262</v>
      </c>
    </row>
    <row r="40" spans="1:27" x14ac:dyDescent="0.25">
      <c r="A40" s="19" t="s">
        <v>40</v>
      </c>
      <c r="B40" s="15" t="s">
        <v>32</v>
      </c>
      <c r="C40" s="20">
        <v>376963</v>
      </c>
      <c r="D40" s="20"/>
      <c r="E40" s="21">
        <v>171354</v>
      </c>
      <c r="F40" s="22">
        <v>171354</v>
      </c>
      <c r="G40" s="22"/>
      <c r="H40" s="22"/>
      <c r="I40" s="22"/>
      <c r="J40" s="22"/>
      <c r="K40" s="22"/>
      <c r="L40" s="22"/>
      <c r="M40" s="22">
        <v>113082</v>
      </c>
      <c r="N40" s="22">
        <v>113082</v>
      </c>
      <c r="O40" s="22"/>
      <c r="P40" s="22"/>
      <c r="Q40" s="22">
        <v>28977</v>
      </c>
      <c r="R40" s="22">
        <v>28977</v>
      </c>
      <c r="S40" s="22"/>
      <c r="T40" s="22"/>
      <c r="U40" s="22"/>
      <c r="V40" s="22"/>
      <c r="W40" s="22">
        <v>142059</v>
      </c>
      <c r="X40" s="22">
        <v>113082</v>
      </c>
      <c r="Y40" s="22">
        <v>28977</v>
      </c>
      <c r="Z40" s="23">
        <v>25.624767867565129</v>
      </c>
      <c r="AA40" s="20">
        <v>171354</v>
      </c>
    </row>
    <row r="41" spans="1:27" x14ac:dyDescent="0.25">
      <c r="A41" s="19" t="s">
        <v>66</v>
      </c>
      <c r="B41" s="15" t="s">
        <v>32</v>
      </c>
      <c r="C41" s="20">
        <v>133417821</v>
      </c>
      <c r="D41" s="20"/>
      <c r="E41" s="21">
        <v>31806982</v>
      </c>
      <c r="F41" s="22">
        <v>44321211</v>
      </c>
      <c r="G41" s="22">
        <v>2581589</v>
      </c>
      <c r="H41" s="22">
        <v>8141859</v>
      </c>
      <c r="I41" s="22">
        <v>5998501</v>
      </c>
      <c r="J41" s="22">
        <v>16721949</v>
      </c>
      <c r="K41" s="22">
        <v>2723297</v>
      </c>
      <c r="L41" s="22">
        <v>2280562</v>
      </c>
      <c r="M41" s="22">
        <v>2336944</v>
      </c>
      <c r="N41" s="22">
        <v>7340803</v>
      </c>
      <c r="O41" s="22">
        <v>945528</v>
      </c>
      <c r="P41" s="22">
        <v>1396984</v>
      </c>
      <c r="Q41" s="22">
        <v>10161318</v>
      </c>
      <c r="R41" s="22">
        <v>12503830</v>
      </c>
      <c r="S41" s="22"/>
      <c r="T41" s="22"/>
      <c r="U41" s="22"/>
      <c r="V41" s="22"/>
      <c r="W41" s="22">
        <v>36566582</v>
      </c>
      <c r="X41" s="22">
        <v>32434043</v>
      </c>
      <c r="Y41" s="22">
        <v>4132539</v>
      </c>
      <c r="Z41" s="23">
        <v>12.741362524554834</v>
      </c>
      <c r="AA41" s="20">
        <v>44321211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8821226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44505553</v>
      </c>
      <c r="D44" s="20"/>
      <c r="E44" s="21">
        <v>53681969</v>
      </c>
      <c r="F44" s="22">
        <v>51714210</v>
      </c>
      <c r="G44" s="22">
        <v>5856589</v>
      </c>
      <c r="H44" s="22">
        <v>-404597</v>
      </c>
      <c r="I44" s="22">
        <v>3417742</v>
      </c>
      <c r="J44" s="22">
        <v>8869734</v>
      </c>
      <c r="K44" s="22">
        <v>12068905</v>
      </c>
      <c r="L44" s="22">
        <v>-1411550</v>
      </c>
      <c r="M44" s="22">
        <v>1275525</v>
      </c>
      <c r="N44" s="22">
        <v>11932880</v>
      </c>
      <c r="O44" s="22">
        <v>4321403</v>
      </c>
      <c r="P44" s="22">
        <v>3665807</v>
      </c>
      <c r="Q44" s="22">
        <v>3087462</v>
      </c>
      <c r="R44" s="22">
        <v>11074672</v>
      </c>
      <c r="S44" s="22"/>
      <c r="T44" s="22"/>
      <c r="U44" s="22"/>
      <c r="V44" s="22"/>
      <c r="W44" s="22">
        <v>31877286</v>
      </c>
      <c r="X44" s="22">
        <v>36096107</v>
      </c>
      <c r="Y44" s="22">
        <v>-4218821</v>
      </c>
      <c r="Z44" s="23">
        <v>-11.68774516321109</v>
      </c>
      <c r="AA44" s="20">
        <v>51714210</v>
      </c>
    </row>
    <row r="45" spans="1:27" x14ac:dyDescent="0.25">
      <c r="A45" s="19" t="s">
        <v>70</v>
      </c>
      <c r="B45" s="15" t="s">
        <v>32</v>
      </c>
      <c r="C45" s="20">
        <v>88897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43897008</v>
      </c>
      <c r="D46" s="20"/>
      <c r="E46" s="21"/>
      <c r="F46" s="22">
        <v>65226918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48794001</v>
      </c>
      <c r="Y46" s="22">
        <v>-48794001</v>
      </c>
      <c r="Z46" s="23">
        <v>-100</v>
      </c>
      <c r="AA46" s="20">
        <v>65226918</v>
      </c>
    </row>
    <row r="47" spans="1:27" x14ac:dyDescent="0.25">
      <c r="A47" s="37" t="s">
        <v>72</v>
      </c>
      <c r="B47" s="28" t="s">
        <v>32</v>
      </c>
      <c r="C47" s="29">
        <f>SUM(C34:C46)</f>
        <v>543010147</v>
      </c>
      <c r="D47" s="29">
        <f t="shared" ref="D47:Y47" si="1">SUM(D34:D46)</f>
        <v>0</v>
      </c>
      <c r="E47" s="30">
        <f t="shared" si="1"/>
        <v>539457002</v>
      </c>
      <c r="F47" s="31">
        <f t="shared" si="1"/>
        <v>626897121</v>
      </c>
      <c r="G47" s="31">
        <f t="shared" si="1"/>
        <v>43706044</v>
      </c>
      <c r="H47" s="31">
        <f t="shared" si="1"/>
        <v>43192485</v>
      </c>
      <c r="I47" s="31">
        <f t="shared" si="1"/>
        <v>45682829</v>
      </c>
      <c r="J47" s="31">
        <f t="shared" si="1"/>
        <v>132581358</v>
      </c>
      <c r="K47" s="31">
        <f t="shared" si="1"/>
        <v>63200171</v>
      </c>
      <c r="L47" s="31">
        <f t="shared" si="1"/>
        <v>15775745</v>
      </c>
      <c r="M47" s="31">
        <f t="shared" si="1"/>
        <v>41224628</v>
      </c>
      <c r="N47" s="31">
        <f t="shared" si="1"/>
        <v>120200544</v>
      </c>
      <c r="O47" s="31">
        <f t="shared" si="1"/>
        <v>40773759</v>
      </c>
      <c r="P47" s="31">
        <f t="shared" si="1"/>
        <v>40772345</v>
      </c>
      <c r="Q47" s="31">
        <f t="shared" si="1"/>
        <v>54357905</v>
      </c>
      <c r="R47" s="31">
        <f t="shared" si="1"/>
        <v>135904009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388685911</v>
      </c>
      <c r="X47" s="31">
        <f t="shared" si="1"/>
        <v>446210102</v>
      </c>
      <c r="Y47" s="31">
        <f t="shared" si="1"/>
        <v>-57524191</v>
      </c>
      <c r="Z47" s="32">
        <f>+IF(X47&lt;&gt;0,+(Y47/X47)*100,0)</f>
        <v>-12.89172762834491</v>
      </c>
      <c r="AA47" s="29">
        <f>SUM(AA34:AA46)</f>
        <v>626897121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-159127286</v>
      </c>
      <c r="D48" s="39">
        <f t="shared" si="2"/>
        <v>0</v>
      </c>
      <c r="E48" s="40">
        <f t="shared" si="2"/>
        <v>-138515589</v>
      </c>
      <c r="F48" s="41">
        <f t="shared" si="2"/>
        <v>-218077975</v>
      </c>
      <c r="G48" s="41">
        <f t="shared" si="2"/>
        <v>101647347</v>
      </c>
      <c r="H48" s="41">
        <f t="shared" si="2"/>
        <v>-36064492</v>
      </c>
      <c r="I48" s="41">
        <f t="shared" si="2"/>
        <v>-40313636</v>
      </c>
      <c r="J48" s="41">
        <f t="shared" si="2"/>
        <v>25269219</v>
      </c>
      <c r="K48" s="41">
        <f t="shared" si="2"/>
        <v>-56054477</v>
      </c>
      <c r="L48" s="41">
        <f t="shared" si="2"/>
        <v>-7450799</v>
      </c>
      <c r="M48" s="41">
        <f t="shared" si="2"/>
        <v>68748341</v>
      </c>
      <c r="N48" s="41">
        <f t="shared" si="2"/>
        <v>5243065</v>
      </c>
      <c r="O48" s="41">
        <f t="shared" si="2"/>
        <v>-33996971</v>
      </c>
      <c r="P48" s="41">
        <f t="shared" si="2"/>
        <v>-34423040</v>
      </c>
      <c r="Q48" s="41">
        <f t="shared" si="2"/>
        <v>27606068</v>
      </c>
      <c r="R48" s="41">
        <f t="shared" si="2"/>
        <v>-40813943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-10301659</v>
      </c>
      <c r="X48" s="41">
        <f t="shared" si="2"/>
        <v>-65112412</v>
      </c>
      <c r="Y48" s="41">
        <f t="shared" si="2"/>
        <v>54810753</v>
      </c>
      <c r="Z48" s="42">
        <f>+IF(X48&lt;&gt;0,+(Y48/X48)*100,0)</f>
        <v>-84.178655522698193</v>
      </c>
      <c r="AA48" s="39">
        <f>+AA32-AA47</f>
        <v>-218077975</v>
      </c>
    </row>
    <row r="49" spans="1:27" x14ac:dyDescent="0.25">
      <c r="A49" s="43" t="s">
        <v>74</v>
      </c>
      <c r="B49" s="15" t="s">
        <v>32</v>
      </c>
      <c r="C49" s="20">
        <v>359023735</v>
      </c>
      <c r="D49" s="20"/>
      <c r="E49" s="21">
        <v>434636825</v>
      </c>
      <c r="F49" s="22">
        <v>407548623</v>
      </c>
      <c r="G49" s="22">
        <v>23773829</v>
      </c>
      <c r="H49" s="22">
        <v>9516490</v>
      </c>
      <c r="I49" s="22">
        <v>47450890</v>
      </c>
      <c r="J49" s="22">
        <v>80741209</v>
      </c>
      <c r="K49" s="22">
        <v>37136979</v>
      </c>
      <c r="L49" s="22">
        <v>76698181</v>
      </c>
      <c r="M49" s="22">
        <v>48246396</v>
      </c>
      <c r="N49" s="22">
        <v>162081556</v>
      </c>
      <c r="O49" s="22">
        <v>11303010</v>
      </c>
      <c r="P49" s="22">
        <v>50728719</v>
      </c>
      <c r="Q49" s="22">
        <v>19879179</v>
      </c>
      <c r="R49" s="22">
        <v>81910908</v>
      </c>
      <c r="S49" s="22"/>
      <c r="T49" s="22"/>
      <c r="U49" s="22"/>
      <c r="V49" s="22"/>
      <c r="W49" s="22">
        <v>324733673</v>
      </c>
      <c r="X49" s="22">
        <v>315465907</v>
      </c>
      <c r="Y49" s="22">
        <v>9267766</v>
      </c>
      <c r="Z49" s="23">
        <v>2.9378027211035516</v>
      </c>
      <c r="AA49" s="20">
        <v>407548623</v>
      </c>
    </row>
    <row r="50" spans="1:27" x14ac:dyDescent="0.25">
      <c r="A50" s="43" t="s">
        <v>75</v>
      </c>
      <c r="B50" s="15" t="s">
        <v>32</v>
      </c>
      <c r="C50" s="44">
        <v>717618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200614067</v>
      </c>
      <c r="D51" s="48">
        <f t="shared" si="3"/>
        <v>0</v>
      </c>
      <c r="E51" s="49">
        <f t="shared" si="3"/>
        <v>296121236</v>
      </c>
      <c r="F51" s="50">
        <f t="shared" si="3"/>
        <v>189470648</v>
      </c>
      <c r="G51" s="50">
        <f t="shared" si="3"/>
        <v>125421176</v>
      </c>
      <c r="H51" s="50">
        <f t="shared" si="3"/>
        <v>-26548002</v>
      </c>
      <c r="I51" s="50">
        <f t="shared" si="3"/>
        <v>7137254</v>
      </c>
      <c r="J51" s="50">
        <f t="shared" si="3"/>
        <v>106010428</v>
      </c>
      <c r="K51" s="50">
        <f t="shared" si="3"/>
        <v>-18917498</v>
      </c>
      <c r="L51" s="50">
        <f t="shared" si="3"/>
        <v>69247382</v>
      </c>
      <c r="M51" s="50">
        <f t="shared" si="3"/>
        <v>116994737</v>
      </c>
      <c r="N51" s="50">
        <f t="shared" si="3"/>
        <v>167324621</v>
      </c>
      <c r="O51" s="50">
        <f t="shared" si="3"/>
        <v>-22693961</v>
      </c>
      <c r="P51" s="50">
        <f t="shared" si="3"/>
        <v>16305679</v>
      </c>
      <c r="Q51" s="50">
        <f t="shared" si="3"/>
        <v>47485247</v>
      </c>
      <c r="R51" s="50">
        <f t="shared" si="3"/>
        <v>41096965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314432014</v>
      </c>
      <c r="X51" s="50">
        <f t="shared" si="3"/>
        <v>250353495</v>
      </c>
      <c r="Y51" s="50">
        <f t="shared" si="3"/>
        <v>64078519</v>
      </c>
      <c r="Z51" s="51">
        <f>+IF(X51&lt;&gt;0,+(Y51/X51)*100,0)</f>
        <v>25.595216475807536</v>
      </c>
      <c r="AA51" s="48">
        <f>SUM(AA48:AA50)</f>
        <v>189470648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200614067</v>
      </c>
      <c r="D53" s="54">
        <f>+D51-D52</f>
        <v>0</v>
      </c>
      <c r="E53" s="55">
        <f t="shared" si="4"/>
        <v>296121236</v>
      </c>
      <c r="F53" s="56">
        <f t="shared" si="4"/>
        <v>189470648</v>
      </c>
      <c r="G53" s="56">
        <f t="shared" si="4"/>
        <v>125421176</v>
      </c>
      <c r="H53" s="56">
        <f t="shared" si="4"/>
        <v>-26548002</v>
      </c>
      <c r="I53" s="56">
        <f t="shared" si="4"/>
        <v>7137254</v>
      </c>
      <c r="J53" s="56">
        <f t="shared" si="4"/>
        <v>106010428</v>
      </c>
      <c r="K53" s="56">
        <f t="shared" si="4"/>
        <v>-18917498</v>
      </c>
      <c r="L53" s="56">
        <f t="shared" si="4"/>
        <v>69247382</v>
      </c>
      <c r="M53" s="56">
        <f t="shared" si="4"/>
        <v>116994737</v>
      </c>
      <c r="N53" s="56">
        <f t="shared" si="4"/>
        <v>167324621</v>
      </c>
      <c r="O53" s="56">
        <f t="shared" si="4"/>
        <v>-22693961</v>
      </c>
      <c r="P53" s="56">
        <f t="shared" si="4"/>
        <v>16305679</v>
      </c>
      <c r="Q53" s="56">
        <f t="shared" si="4"/>
        <v>47485247</v>
      </c>
      <c r="R53" s="56">
        <f t="shared" si="4"/>
        <v>41096965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314432014</v>
      </c>
      <c r="X53" s="56">
        <f t="shared" si="4"/>
        <v>250353495</v>
      </c>
      <c r="Y53" s="56">
        <f t="shared" si="4"/>
        <v>64078519</v>
      </c>
      <c r="Z53" s="57">
        <f>+IF(X53&lt;&gt;0,+(Y53/X53)*100,0)</f>
        <v>25.595216475807536</v>
      </c>
      <c r="AA53" s="54">
        <f>+AA51-AA52</f>
        <v>189470648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200614067</v>
      </c>
      <c r="D56" s="48">
        <f>SUM(D53:D55)</f>
        <v>0</v>
      </c>
      <c r="E56" s="49">
        <f t="shared" si="5"/>
        <v>296121236</v>
      </c>
      <c r="F56" s="50">
        <f t="shared" si="5"/>
        <v>189470648</v>
      </c>
      <c r="G56" s="50">
        <f t="shared" si="5"/>
        <v>125421176</v>
      </c>
      <c r="H56" s="50">
        <f t="shared" si="5"/>
        <v>-26548002</v>
      </c>
      <c r="I56" s="50">
        <f t="shared" si="5"/>
        <v>7137254</v>
      </c>
      <c r="J56" s="50">
        <f t="shared" si="5"/>
        <v>106010428</v>
      </c>
      <c r="K56" s="50">
        <f t="shared" si="5"/>
        <v>-18917498</v>
      </c>
      <c r="L56" s="50">
        <f t="shared" si="5"/>
        <v>69247382</v>
      </c>
      <c r="M56" s="50">
        <f t="shared" si="5"/>
        <v>116994737</v>
      </c>
      <c r="N56" s="50">
        <f t="shared" si="5"/>
        <v>167324621</v>
      </c>
      <c r="O56" s="50">
        <f t="shared" si="5"/>
        <v>-22693961</v>
      </c>
      <c r="P56" s="50">
        <f t="shared" si="5"/>
        <v>16305679</v>
      </c>
      <c r="Q56" s="50">
        <f t="shared" si="5"/>
        <v>47485247</v>
      </c>
      <c r="R56" s="50">
        <f t="shared" si="5"/>
        <v>41096965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314432014</v>
      </c>
      <c r="X56" s="50">
        <f t="shared" si="5"/>
        <v>250353495</v>
      </c>
      <c r="Y56" s="50">
        <f t="shared" si="5"/>
        <v>64078519</v>
      </c>
      <c r="Z56" s="51">
        <f>+IF(X56&lt;&gt;0,+(Y56/X56)*100,0)</f>
        <v>25.595216475807536</v>
      </c>
      <c r="AA56" s="48">
        <f>SUM(AA53:AA55)</f>
        <v>189470648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200614067</v>
      </c>
      <c r="D59" s="65">
        <f>SUM(D56:D58)</f>
        <v>0</v>
      </c>
      <c r="E59" s="66">
        <f t="shared" si="6"/>
        <v>296121236</v>
      </c>
      <c r="F59" s="67">
        <f t="shared" si="6"/>
        <v>189470648</v>
      </c>
      <c r="G59" s="67">
        <f t="shared" si="6"/>
        <v>125421176</v>
      </c>
      <c r="H59" s="67">
        <f t="shared" si="6"/>
        <v>-26548002</v>
      </c>
      <c r="I59" s="67">
        <f t="shared" si="6"/>
        <v>7137254</v>
      </c>
      <c r="J59" s="67">
        <f t="shared" si="6"/>
        <v>106010428</v>
      </c>
      <c r="K59" s="67">
        <f t="shared" si="6"/>
        <v>-18917498</v>
      </c>
      <c r="L59" s="67">
        <f t="shared" si="6"/>
        <v>69247382</v>
      </c>
      <c r="M59" s="67">
        <f t="shared" si="6"/>
        <v>116994737</v>
      </c>
      <c r="N59" s="67">
        <f t="shared" si="6"/>
        <v>167324621</v>
      </c>
      <c r="O59" s="67">
        <f t="shared" si="6"/>
        <v>-22693961</v>
      </c>
      <c r="P59" s="67">
        <f t="shared" si="6"/>
        <v>16305679</v>
      </c>
      <c r="Q59" s="67">
        <f t="shared" si="6"/>
        <v>47485247</v>
      </c>
      <c r="R59" s="67">
        <f t="shared" si="6"/>
        <v>41096965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314432014</v>
      </c>
      <c r="X59" s="67">
        <f t="shared" si="6"/>
        <v>250353495</v>
      </c>
      <c r="Y59" s="67">
        <f t="shared" si="6"/>
        <v>64078519</v>
      </c>
      <c r="Z59" s="68">
        <f>+IF(X59&lt;&gt;0,+(Y59/X59)*100,0)</f>
        <v>25.595216475807536</v>
      </c>
      <c r="AA59" s="65">
        <f>SUM(AA56:AA58)</f>
        <v>189470648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245681760</v>
      </c>
      <c r="D7" s="20"/>
      <c r="E7" s="21">
        <v>288528723</v>
      </c>
      <c r="F7" s="22">
        <v>275318723</v>
      </c>
      <c r="G7" s="22">
        <v>21252762</v>
      </c>
      <c r="H7" s="22">
        <v>23140819</v>
      </c>
      <c r="I7" s="22">
        <v>24205050</v>
      </c>
      <c r="J7" s="22">
        <v>68598631</v>
      </c>
      <c r="K7" s="22">
        <v>24041266</v>
      </c>
      <c r="L7" s="22">
        <v>23072923</v>
      </c>
      <c r="M7" s="22">
        <v>24117377</v>
      </c>
      <c r="N7" s="22">
        <v>71231566</v>
      </c>
      <c r="O7" s="22">
        <v>24569985</v>
      </c>
      <c r="P7" s="22">
        <v>25593642</v>
      </c>
      <c r="Q7" s="22">
        <v>23566898</v>
      </c>
      <c r="R7" s="22">
        <v>73730525</v>
      </c>
      <c r="S7" s="22"/>
      <c r="T7" s="22"/>
      <c r="U7" s="22"/>
      <c r="V7" s="22"/>
      <c r="W7" s="22">
        <v>213560722</v>
      </c>
      <c r="X7" s="22">
        <v>211112558</v>
      </c>
      <c r="Y7" s="22">
        <v>2448164</v>
      </c>
      <c r="Z7" s="23">
        <v>1.1596486837130742</v>
      </c>
      <c r="AA7" s="20">
        <v>275318723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11703337</v>
      </c>
      <c r="D10" s="20"/>
      <c r="E10" s="21">
        <v>143478261</v>
      </c>
      <c r="F10" s="22">
        <v>53071152</v>
      </c>
      <c r="G10" s="22">
        <v>4972326</v>
      </c>
      <c r="H10" s="22"/>
      <c r="I10" s="22">
        <v>-3377910</v>
      </c>
      <c r="J10" s="22">
        <v>1594416</v>
      </c>
      <c r="K10" s="22"/>
      <c r="L10" s="22">
        <v>12000000</v>
      </c>
      <c r="M10" s="22">
        <v>28500000</v>
      </c>
      <c r="N10" s="22">
        <v>40500000</v>
      </c>
      <c r="O10" s="22">
        <v>-5490576</v>
      </c>
      <c r="P10" s="22"/>
      <c r="Q10" s="22"/>
      <c r="R10" s="22">
        <v>-5490576</v>
      </c>
      <c r="S10" s="22"/>
      <c r="T10" s="22"/>
      <c r="U10" s="22"/>
      <c r="V10" s="22"/>
      <c r="W10" s="22">
        <v>36603840</v>
      </c>
      <c r="X10" s="22">
        <v>71445854</v>
      </c>
      <c r="Y10" s="22">
        <v>-34842014</v>
      </c>
      <c r="Z10" s="23">
        <v>-48.76702012687818</v>
      </c>
      <c r="AA10" s="20">
        <v>53071152</v>
      </c>
    </row>
    <row r="11" spans="1:27" x14ac:dyDescent="0.25">
      <c r="A11" s="19" t="s">
        <v>39</v>
      </c>
      <c r="B11" s="15" t="s">
        <v>32</v>
      </c>
      <c r="C11" s="20">
        <v>2135600</v>
      </c>
      <c r="D11" s="20"/>
      <c r="E11" s="21">
        <v>2238101</v>
      </c>
      <c r="F11" s="22">
        <v>2238101</v>
      </c>
      <c r="G11" s="22"/>
      <c r="H11" s="22"/>
      <c r="I11" s="22"/>
      <c r="J11" s="22"/>
      <c r="K11" s="22"/>
      <c r="L11" s="22"/>
      <c r="M11" s="22"/>
      <c r="N11" s="22"/>
      <c r="O11" s="22"/>
      <c r="P11" s="22">
        <v>1685524</v>
      </c>
      <c r="Q11" s="22"/>
      <c r="R11" s="22">
        <v>1685524</v>
      </c>
      <c r="S11" s="22"/>
      <c r="T11" s="22"/>
      <c r="U11" s="22"/>
      <c r="V11" s="22"/>
      <c r="W11" s="22">
        <v>1685524</v>
      </c>
      <c r="X11" s="22">
        <v>1678572</v>
      </c>
      <c r="Y11" s="22">
        <v>6952</v>
      </c>
      <c r="Z11" s="23">
        <v>0.41416156113648983</v>
      </c>
      <c r="AA11" s="20">
        <v>2238101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968130</v>
      </c>
      <c r="D19" s="20"/>
      <c r="E19" s="21">
        <v>4017783</v>
      </c>
      <c r="F19" s="22">
        <v>4017783</v>
      </c>
      <c r="G19" s="22"/>
      <c r="H19" s="22"/>
      <c r="I19" s="22"/>
      <c r="J19" s="22"/>
      <c r="K19" s="22">
        <v>-500</v>
      </c>
      <c r="L19" s="22"/>
      <c r="M19" s="22"/>
      <c r="N19" s="22">
        <v>-500</v>
      </c>
      <c r="O19" s="22"/>
      <c r="P19" s="22">
        <v>400</v>
      </c>
      <c r="Q19" s="22"/>
      <c r="R19" s="22">
        <v>400</v>
      </c>
      <c r="S19" s="22"/>
      <c r="T19" s="22"/>
      <c r="U19" s="22"/>
      <c r="V19" s="22"/>
      <c r="W19" s="22">
        <v>-100</v>
      </c>
      <c r="X19" s="22">
        <v>3013335</v>
      </c>
      <c r="Y19" s="22">
        <v>-3013435</v>
      </c>
      <c r="Z19" s="23">
        <v>-100.00331858223529</v>
      </c>
      <c r="AA19" s="20">
        <v>4017783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538340</v>
      </c>
      <c r="D23" s="20"/>
      <c r="E23" s="21">
        <v>790012</v>
      </c>
      <c r="F23" s="22">
        <v>816012</v>
      </c>
      <c r="G23" s="22">
        <v>-9931</v>
      </c>
      <c r="H23" s="22"/>
      <c r="I23" s="22"/>
      <c r="J23" s="22">
        <v>-9931</v>
      </c>
      <c r="K23" s="22">
        <v>10874</v>
      </c>
      <c r="L23" s="22"/>
      <c r="M23" s="22"/>
      <c r="N23" s="22">
        <v>10874</v>
      </c>
      <c r="O23" s="22"/>
      <c r="P23" s="22">
        <v>21748</v>
      </c>
      <c r="Q23" s="22">
        <v>119613</v>
      </c>
      <c r="R23" s="22">
        <v>141361</v>
      </c>
      <c r="S23" s="22"/>
      <c r="T23" s="22"/>
      <c r="U23" s="22"/>
      <c r="V23" s="22"/>
      <c r="W23" s="22">
        <v>142304</v>
      </c>
      <c r="X23" s="22">
        <v>602915</v>
      </c>
      <c r="Y23" s="22">
        <v>-460611</v>
      </c>
      <c r="Z23" s="23">
        <v>-76.39733627459924</v>
      </c>
      <c r="AA23" s="20">
        <v>816012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347465020</v>
      </c>
      <c r="D25" s="20"/>
      <c r="E25" s="21">
        <v>351946935</v>
      </c>
      <c r="F25" s="22">
        <v>370946977</v>
      </c>
      <c r="G25" s="22">
        <v>141711223</v>
      </c>
      <c r="H25" s="22"/>
      <c r="I25" s="22">
        <v>2802294</v>
      </c>
      <c r="J25" s="22">
        <v>144513517</v>
      </c>
      <c r="K25" s="22">
        <v>3663102</v>
      </c>
      <c r="L25" s="22">
        <v>349547</v>
      </c>
      <c r="M25" s="22">
        <v>1378435</v>
      </c>
      <c r="N25" s="22">
        <v>5391084</v>
      </c>
      <c r="O25" s="22">
        <v>113506344</v>
      </c>
      <c r="P25" s="22">
        <v>543555</v>
      </c>
      <c r="Q25" s="22">
        <v>85534473</v>
      </c>
      <c r="R25" s="22">
        <v>199584372</v>
      </c>
      <c r="S25" s="22"/>
      <c r="T25" s="22"/>
      <c r="U25" s="22"/>
      <c r="V25" s="22"/>
      <c r="W25" s="22">
        <v>349488973</v>
      </c>
      <c r="X25" s="22">
        <v>275754608</v>
      </c>
      <c r="Y25" s="22">
        <v>73734365</v>
      </c>
      <c r="Z25" s="23">
        <v>26.739123431076084</v>
      </c>
      <c r="AA25" s="20">
        <v>370946977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77495395</v>
      </c>
      <c r="F30" s="22">
        <v>77495395</v>
      </c>
      <c r="G30" s="22"/>
      <c r="H30" s="22"/>
      <c r="I30" s="22"/>
      <c r="J30" s="22"/>
      <c r="K30" s="22"/>
      <c r="L30" s="22">
        <v>11000000</v>
      </c>
      <c r="M30" s="22"/>
      <c r="N30" s="22">
        <v>11000000</v>
      </c>
      <c r="O30" s="22"/>
      <c r="P30" s="22"/>
      <c r="Q30" s="22"/>
      <c r="R30" s="22"/>
      <c r="S30" s="22"/>
      <c r="T30" s="22"/>
      <c r="U30" s="22"/>
      <c r="V30" s="22"/>
      <c r="W30" s="22">
        <v>11000000</v>
      </c>
      <c r="X30" s="22">
        <v>58121550</v>
      </c>
      <c r="Y30" s="22">
        <v>-47121550</v>
      </c>
      <c r="Z30" s="23">
        <v>-81.07414547616159</v>
      </c>
      <c r="AA30" s="20">
        <v>77495395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608492187</v>
      </c>
      <c r="D32" s="29">
        <f t="shared" ref="D32:Y32" si="0">SUM(D6:D31)</f>
        <v>0</v>
      </c>
      <c r="E32" s="30">
        <f t="shared" si="0"/>
        <v>868495210</v>
      </c>
      <c r="F32" s="31">
        <f t="shared" si="0"/>
        <v>783904143</v>
      </c>
      <c r="G32" s="31">
        <f t="shared" si="0"/>
        <v>167926380</v>
      </c>
      <c r="H32" s="31">
        <f t="shared" si="0"/>
        <v>23140819</v>
      </c>
      <c r="I32" s="31">
        <f t="shared" si="0"/>
        <v>23629434</v>
      </c>
      <c r="J32" s="31">
        <f t="shared" si="0"/>
        <v>214696633</v>
      </c>
      <c r="K32" s="31">
        <f t="shared" si="0"/>
        <v>27714742</v>
      </c>
      <c r="L32" s="31">
        <f t="shared" si="0"/>
        <v>46422470</v>
      </c>
      <c r="M32" s="31">
        <f t="shared" si="0"/>
        <v>53995812</v>
      </c>
      <c r="N32" s="31">
        <f t="shared" si="0"/>
        <v>128133024</v>
      </c>
      <c r="O32" s="31">
        <f t="shared" si="0"/>
        <v>132585753</v>
      </c>
      <c r="P32" s="31">
        <f t="shared" si="0"/>
        <v>27844869</v>
      </c>
      <c r="Q32" s="31">
        <f t="shared" si="0"/>
        <v>109220984</v>
      </c>
      <c r="R32" s="31">
        <f t="shared" si="0"/>
        <v>269651606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612481263</v>
      </c>
      <c r="X32" s="31">
        <f t="shared" si="0"/>
        <v>621729392</v>
      </c>
      <c r="Y32" s="31">
        <f t="shared" si="0"/>
        <v>-9248129</v>
      </c>
      <c r="Z32" s="32">
        <f>+IF(X32&lt;&gt;0,+(Y32/X32)*100,0)</f>
        <v>-1.4874846064861609</v>
      </c>
      <c r="AA32" s="29">
        <f>SUM(AA6:AA31)</f>
        <v>783904143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77649300</v>
      </c>
      <c r="D34" s="20"/>
      <c r="E34" s="21">
        <v>90713607</v>
      </c>
      <c r="F34" s="22">
        <v>96836436</v>
      </c>
      <c r="G34" s="22">
        <v>7217638</v>
      </c>
      <c r="H34" s="22">
        <v>7693506</v>
      </c>
      <c r="I34" s="22">
        <v>7355661</v>
      </c>
      <c r="J34" s="22">
        <v>22266805</v>
      </c>
      <c r="K34" s="22">
        <v>7459381</v>
      </c>
      <c r="L34" s="22">
        <v>7197453</v>
      </c>
      <c r="M34" s="22">
        <v>7594295</v>
      </c>
      <c r="N34" s="22">
        <v>22251129</v>
      </c>
      <c r="O34" s="22">
        <v>7307386</v>
      </c>
      <c r="P34" s="22">
        <v>7399660</v>
      </c>
      <c r="Q34" s="22">
        <v>8021099</v>
      </c>
      <c r="R34" s="22">
        <v>22728145</v>
      </c>
      <c r="S34" s="22"/>
      <c r="T34" s="22"/>
      <c r="U34" s="22"/>
      <c r="V34" s="22"/>
      <c r="W34" s="22">
        <v>67246079</v>
      </c>
      <c r="X34" s="22">
        <v>70484414</v>
      </c>
      <c r="Y34" s="22">
        <v>-3238335</v>
      </c>
      <c r="Z34" s="23">
        <v>-4.5943986992642092</v>
      </c>
      <c r="AA34" s="20">
        <v>96836436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133030475</v>
      </c>
      <c r="D37" s="20"/>
      <c r="E37" s="21">
        <v>262550085</v>
      </c>
      <c r="F37" s="22">
        <v>187587263</v>
      </c>
      <c r="G37" s="22">
        <v>1563718</v>
      </c>
      <c r="H37" s="22">
        <v>1412334</v>
      </c>
      <c r="I37" s="22">
        <v>1094796</v>
      </c>
      <c r="J37" s="22">
        <v>4070848</v>
      </c>
      <c r="K37" s="22">
        <v>1772629</v>
      </c>
      <c r="L37" s="22">
        <v>124744140</v>
      </c>
      <c r="M37" s="22">
        <v>-1016166</v>
      </c>
      <c r="N37" s="22">
        <v>125500603</v>
      </c>
      <c r="O37" s="22">
        <v>1096869</v>
      </c>
      <c r="P37" s="22">
        <v>803454</v>
      </c>
      <c r="Q37" s="22">
        <v>1588186</v>
      </c>
      <c r="R37" s="22">
        <v>3488509</v>
      </c>
      <c r="S37" s="22"/>
      <c r="T37" s="22"/>
      <c r="U37" s="22"/>
      <c r="V37" s="22"/>
      <c r="W37" s="22">
        <v>133059960</v>
      </c>
      <c r="X37" s="22">
        <v>173855938</v>
      </c>
      <c r="Y37" s="22">
        <v>-40795978</v>
      </c>
      <c r="Z37" s="23">
        <v>-23.465392364107803</v>
      </c>
      <c r="AA37" s="20">
        <v>187587263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105998504</v>
      </c>
      <c r="D41" s="20"/>
      <c r="E41" s="21">
        <v>63274177</v>
      </c>
      <c r="F41" s="22">
        <v>170608710</v>
      </c>
      <c r="G41" s="22">
        <v>1339518</v>
      </c>
      <c r="H41" s="22">
        <v>2444893</v>
      </c>
      <c r="I41" s="22">
        <v>14715916</v>
      </c>
      <c r="J41" s="22">
        <v>18500327</v>
      </c>
      <c r="K41" s="22">
        <v>7436603</v>
      </c>
      <c r="L41" s="22">
        <v>13615730</v>
      </c>
      <c r="M41" s="22">
        <v>10090482</v>
      </c>
      <c r="N41" s="22">
        <v>31142815</v>
      </c>
      <c r="O41" s="22">
        <v>11255156</v>
      </c>
      <c r="P41" s="22">
        <v>9773192</v>
      </c>
      <c r="Q41" s="22">
        <v>9065879</v>
      </c>
      <c r="R41" s="22">
        <v>30094227</v>
      </c>
      <c r="S41" s="22"/>
      <c r="T41" s="22"/>
      <c r="U41" s="22"/>
      <c r="V41" s="22"/>
      <c r="W41" s="22">
        <v>79737369</v>
      </c>
      <c r="X41" s="22">
        <v>85666706</v>
      </c>
      <c r="Y41" s="22">
        <v>-5929337</v>
      </c>
      <c r="Z41" s="23">
        <v>-6.9214018804458295</v>
      </c>
      <c r="AA41" s="20">
        <v>170608710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224315007</v>
      </c>
      <c r="G43" s="22"/>
      <c r="H43" s="22"/>
      <c r="I43" s="22"/>
      <c r="J43" s="22"/>
      <c r="K43" s="22">
        <v>394914</v>
      </c>
      <c r="L43" s="22">
        <v>802803</v>
      </c>
      <c r="M43" s="22">
        <v>1319370</v>
      </c>
      <c r="N43" s="22">
        <v>2517087</v>
      </c>
      <c r="O43" s="22">
        <v>861638</v>
      </c>
      <c r="P43" s="22">
        <v>807276</v>
      </c>
      <c r="Q43" s="22">
        <v>238863</v>
      </c>
      <c r="R43" s="22">
        <v>1907777</v>
      </c>
      <c r="S43" s="22"/>
      <c r="T43" s="22"/>
      <c r="U43" s="22"/>
      <c r="V43" s="22"/>
      <c r="W43" s="22">
        <v>4424864</v>
      </c>
      <c r="X43" s="22">
        <v>89726004</v>
      </c>
      <c r="Y43" s="22">
        <v>-85301140</v>
      </c>
      <c r="Z43" s="23">
        <v>-95.068470897244012</v>
      </c>
      <c r="AA43" s="20">
        <v>224315007</v>
      </c>
    </row>
    <row r="44" spans="1:27" x14ac:dyDescent="0.25">
      <c r="A44" s="19" t="s">
        <v>69</v>
      </c>
      <c r="B44" s="15" t="s">
        <v>32</v>
      </c>
      <c r="C44" s="20">
        <v>61297684</v>
      </c>
      <c r="D44" s="20"/>
      <c r="E44" s="21">
        <v>205434000</v>
      </c>
      <c r="F44" s="22">
        <v>125213567</v>
      </c>
      <c r="G44" s="22">
        <v>8977235</v>
      </c>
      <c r="H44" s="22">
        <v>6078447</v>
      </c>
      <c r="I44" s="22">
        <v>6144734</v>
      </c>
      <c r="J44" s="22">
        <v>21200416</v>
      </c>
      <c r="K44" s="22">
        <v>8634015</v>
      </c>
      <c r="L44" s="22">
        <v>20736088</v>
      </c>
      <c r="M44" s="22">
        <v>6593346</v>
      </c>
      <c r="N44" s="22">
        <v>35963449</v>
      </c>
      <c r="O44" s="22">
        <v>6317945</v>
      </c>
      <c r="P44" s="22">
        <v>8207557</v>
      </c>
      <c r="Q44" s="22">
        <v>10407988</v>
      </c>
      <c r="R44" s="22">
        <v>24933490</v>
      </c>
      <c r="S44" s="22"/>
      <c r="T44" s="22"/>
      <c r="U44" s="22"/>
      <c r="V44" s="22"/>
      <c r="W44" s="22">
        <v>82097355</v>
      </c>
      <c r="X44" s="22">
        <v>121987335</v>
      </c>
      <c r="Y44" s="22">
        <v>-39889980</v>
      </c>
      <c r="Z44" s="23">
        <v>-32.700099563614529</v>
      </c>
      <c r="AA44" s="20">
        <v>125213567</v>
      </c>
    </row>
    <row r="45" spans="1:27" x14ac:dyDescent="0.25">
      <c r="A45" s="19" t="s">
        <v>70</v>
      </c>
      <c r="B45" s="15" t="s">
        <v>32</v>
      </c>
      <c r="C45" s="20">
        <v>220193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105196931</v>
      </c>
      <c r="D46" s="20"/>
      <c r="E46" s="21">
        <v>100882409</v>
      </c>
      <c r="F46" s="22">
        <v>113555231</v>
      </c>
      <c r="G46" s="22"/>
      <c r="H46" s="22"/>
      <c r="I46" s="22"/>
      <c r="J46" s="22"/>
      <c r="K46" s="22"/>
      <c r="L46" s="22">
        <v>2749334</v>
      </c>
      <c r="M46" s="22"/>
      <c r="N46" s="22">
        <v>2749334</v>
      </c>
      <c r="O46" s="22"/>
      <c r="P46" s="22"/>
      <c r="Q46" s="22"/>
      <c r="R46" s="22"/>
      <c r="S46" s="22"/>
      <c r="T46" s="22"/>
      <c r="U46" s="22"/>
      <c r="V46" s="22"/>
      <c r="W46" s="22">
        <v>2749334</v>
      </c>
      <c r="X46" s="22">
        <v>80730940</v>
      </c>
      <c r="Y46" s="22">
        <v>-77981606</v>
      </c>
      <c r="Z46" s="23">
        <v>-96.5944481756313</v>
      </c>
      <c r="AA46" s="20">
        <v>113555231</v>
      </c>
    </row>
    <row r="47" spans="1:27" x14ac:dyDescent="0.25">
      <c r="A47" s="37" t="s">
        <v>72</v>
      </c>
      <c r="B47" s="28" t="s">
        <v>32</v>
      </c>
      <c r="C47" s="29">
        <f>SUM(C34:C46)</f>
        <v>483393087</v>
      </c>
      <c r="D47" s="29">
        <f t="shared" ref="D47:Y47" si="1">SUM(D34:D46)</f>
        <v>0</v>
      </c>
      <c r="E47" s="30">
        <f t="shared" si="1"/>
        <v>722854278</v>
      </c>
      <c r="F47" s="31">
        <f t="shared" si="1"/>
        <v>918116214</v>
      </c>
      <c r="G47" s="31">
        <f t="shared" si="1"/>
        <v>19098109</v>
      </c>
      <c r="H47" s="31">
        <f t="shared" si="1"/>
        <v>17629180</v>
      </c>
      <c r="I47" s="31">
        <f t="shared" si="1"/>
        <v>29311107</v>
      </c>
      <c r="J47" s="31">
        <f t="shared" si="1"/>
        <v>66038396</v>
      </c>
      <c r="K47" s="31">
        <f t="shared" si="1"/>
        <v>25697542</v>
      </c>
      <c r="L47" s="31">
        <f t="shared" si="1"/>
        <v>169845548</v>
      </c>
      <c r="M47" s="31">
        <f t="shared" si="1"/>
        <v>24581327</v>
      </c>
      <c r="N47" s="31">
        <f t="shared" si="1"/>
        <v>220124417</v>
      </c>
      <c r="O47" s="31">
        <f t="shared" si="1"/>
        <v>26838994</v>
      </c>
      <c r="P47" s="31">
        <f t="shared" si="1"/>
        <v>26991139</v>
      </c>
      <c r="Q47" s="31">
        <f t="shared" si="1"/>
        <v>29322015</v>
      </c>
      <c r="R47" s="31">
        <f t="shared" si="1"/>
        <v>83152148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369314961</v>
      </c>
      <c r="X47" s="31">
        <f t="shared" si="1"/>
        <v>622451337</v>
      </c>
      <c r="Y47" s="31">
        <f t="shared" si="1"/>
        <v>-253136376</v>
      </c>
      <c r="Z47" s="32">
        <f>+IF(X47&lt;&gt;0,+(Y47/X47)*100,0)</f>
        <v>-40.6676572051447</v>
      </c>
      <c r="AA47" s="29">
        <f>SUM(AA34:AA46)</f>
        <v>918116214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125099100</v>
      </c>
      <c r="D48" s="39">
        <f t="shared" si="2"/>
        <v>0</v>
      </c>
      <c r="E48" s="40">
        <f t="shared" si="2"/>
        <v>145640932</v>
      </c>
      <c r="F48" s="41">
        <f t="shared" si="2"/>
        <v>-134212071</v>
      </c>
      <c r="G48" s="41">
        <f t="shared" si="2"/>
        <v>148828271</v>
      </c>
      <c r="H48" s="41">
        <f t="shared" si="2"/>
        <v>5511639</v>
      </c>
      <c r="I48" s="41">
        <f t="shared" si="2"/>
        <v>-5681673</v>
      </c>
      <c r="J48" s="41">
        <f t="shared" si="2"/>
        <v>148658237</v>
      </c>
      <c r="K48" s="41">
        <f t="shared" si="2"/>
        <v>2017200</v>
      </c>
      <c r="L48" s="41">
        <f t="shared" si="2"/>
        <v>-123423078</v>
      </c>
      <c r="M48" s="41">
        <f t="shared" si="2"/>
        <v>29414485</v>
      </c>
      <c r="N48" s="41">
        <f t="shared" si="2"/>
        <v>-91991393</v>
      </c>
      <c r="O48" s="41">
        <f t="shared" si="2"/>
        <v>105746759</v>
      </c>
      <c r="P48" s="41">
        <f t="shared" si="2"/>
        <v>853730</v>
      </c>
      <c r="Q48" s="41">
        <f t="shared" si="2"/>
        <v>79898969</v>
      </c>
      <c r="R48" s="41">
        <f t="shared" si="2"/>
        <v>186499458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243166302</v>
      </c>
      <c r="X48" s="41">
        <f t="shared" si="2"/>
        <v>-721945</v>
      </c>
      <c r="Y48" s="41">
        <f t="shared" si="2"/>
        <v>243888247</v>
      </c>
      <c r="Z48" s="42">
        <f>+IF(X48&lt;&gt;0,+(Y48/X48)*100,0)</f>
        <v>-33782.109024925725</v>
      </c>
      <c r="AA48" s="39">
        <f>+AA32-AA47</f>
        <v>-134212071</v>
      </c>
    </row>
    <row r="49" spans="1:27" x14ac:dyDescent="0.25">
      <c r="A49" s="43" t="s">
        <v>74</v>
      </c>
      <c r="B49" s="15" t="s">
        <v>32</v>
      </c>
      <c r="C49" s="20">
        <v>194547456</v>
      </c>
      <c r="D49" s="20"/>
      <c r="E49" s="21">
        <v>175950000</v>
      </c>
      <c r="F49" s="22">
        <v>159977963</v>
      </c>
      <c r="G49" s="22"/>
      <c r="H49" s="22">
        <v>9126104</v>
      </c>
      <c r="I49" s="22">
        <v>4555210</v>
      </c>
      <c r="J49" s="22">
        <v>13681314</v>
      </c>
      <c r="K49" s="22">
        <v>1921133</v>
      </c>
      <c r="L49" s="22">
        <v>2152438</v>
      </c>
      <c r="M49" s="22">
        <v>20983514</v>
      </c>
      <c r="N49" s="22">
        <v>25057085</v>
      </c>
      <c r="O49" s="22">
        <v>3508322</v>
      </c>
      <c r="P49" s="22">
        <v>27471984</v>
      </c>
      <c r="Q49" s="22">
        <v>10794047</v>
      </c>
      <c r="R49" s="22">
        <v>41774353</v>
      </c>
      <c r="S49" s="22"/>
      <c r="T49" s="22"/>
      <c r="U49" s="22"/>
      <c r="V49" s="22"/>
      <c r="W49" s="22">
        <v>80512752</v>
      </c>
      <c r="X49" s="22">
        <v>127047033</v>
      </c>
      <c r="Y49" s="22">
        <v>-46534281</v>
      </c>
      <c r="Z49" s="23">
        <v>-36.627601527695653</v>
      </c>
      <c r="AA49" s="20">
        <v>159977963</v>
      </c>
    </row>
    <row r="50" spans="1:27" x14ac:dyDescent="0.25">
      <c r="A50" s="43" t="s">
        <v>75</v>
      </c>
      <c r="B50" s="15" t="s">
        <v>32</v>
      </c>
      <c r="C50" s="44">
        <v>602850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320249406</v>
      </c>
      <c r="D51" s="48">
        <f t="shared" si="3"/>
        <v>0</v>
      </c>
      <c r="E51" s="49">
        <f t="shared" si="3"/>
        <v>321590932</v>
      </c>
      <c r="F51" s="50">
        <f t="shared" si="3"/>
        <v>25765892</v>
      </c>
      <c r="G51" s="50">
        <f t="shared" si="3"/>
        <v>148828271</v>
      </c>
      <c r="H51" s="50">
        <f t="shared" si="3"/>
        <v>14637743</v>
      </c>
      <c r="I51" s="50">
        <f t="shared" si="3"/>
        <v>-1126463</v>
      </c>
      <c r="J51" s="50">
        <f t="shared" si="3"/>
        <v>162339551</v>
      </c>
      <c r="K51" s="50">
        <f t="shared" si="3"/>
        <v>3938333</v>
      </c>
      <c r="L51" s="50">
        <f t="shared" si="3"/>
        <v>-121270640</v>
      </c>
      <c r="M51" s="50">
        <f t="shared" si="3"/>
        <v>50397999</v>
      </c>
      <c r="N51" s="50">
        <f t="shared" si="3"/>
        <v>-66934308</v>
      </c>
      <c r="O51" s="50">
        <f t="shared" si="3"/>
        <v>109255081</v>
      </c>
      <c r="P51" s="50">
        <f t="shared" si="3"/>
        <v>28325714</v>
      </c>
      <c r="Q51" s="50">
        <f t="shared" si="3"/>
        <v>90693016</v>
      </c>
      <c r="R51" s="50">
        <f t="shared" si="3"/>
        <v>228273811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323679054</v>
      </c>
      <c r="X51" s="50">
        <f t="shared" si="3"/>
        <v>126325088</v>
      </c>
      <c r="Y51" s="50">
        <f t="shared" si="3"/>
        <v>197353966</v>
      </c>
      <c r="Z51" s="51">
        <f>+IF(X51&lt;&gt;0,+(Y51/X51)*100,0)</f>
        <v>156.22705602231602</v>
      </c>
      <c r="AA51" s="48">
        <f>SUM(AA48:AA50)</f>
        <v>25765892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320249406</v>
      </c>
      <c r="D53" s="54">
        <f>+D51-D52</f>
        <v>0</v>
      </c>
      <c r="E53" s="55">
        <f t="shared" si="4"/>
        <v>321590932</v>
      </c>
      <c r="F53" s="56">
        <f t="shared" si="4"/>
        <v>25765892</v>
      </c>
      <c r="G53" s="56">
        <f t="shared" si="4"/>
        <v>148828271</v>
      </c>
      <c r="H53" s="56">
        <f t="shared" si="4"/>
        <v>14637743</v>
      </c>
      <c r="I53" s="56">
        <f t="shared" si="4"/>
        <v>-1126463</v>
      </c>
      <c r="J53" s="56">
        <f t="shared" si="4"/>
        <v>162339551</v>
      </c>
      <c r="K53" s="56">
        <f t="shared" si="4"/>
        <v>3938333</v>
      </c>
      <c r="L53" s="56">
        <f t="shared" si="4"/>
        <v>-121270640</v>
      </c>
      <c r="M53" s="56">
        <f t="shared" si="4"/>
        <v>50397999</v>
      </c>
      <c r="N53" s="56">
        <f t="shared" si="4"/>
        <v>-66934308</v>
      </c>
      <c r="O53" s="56">
        <f t="shared" si="4"/>
        <v>109255081</v>
      </c>
      <c r="P53" s="56">
        <f t="shared" si="4"/>
        <v>28325714</v>
      </c>
      <c r="Q53" s="56">
        <f t="shared" si="4"/>
        <v>90693016</v>
      </c>
      <c r="R53" s="56">
        <f t="shared" si="4"/>
        <v>228273811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323679054</v>
      </c>
      <c r="X53" s="56">
        <f t="shared" si="4"/>
        <v>126325088</v>
      </c>
      <c r="Y53" s="56">
        <f t="shared" si="4"/>
        <v>197353966</v>
      </c>
      <c r="Z53" s="57">
        <f>+IF(X53&lt;&gt;0,+(Y53/X53)*100,0)</f>
        <v>156.22705602231602</v>
      </c>
      <c r="AA53" s="54">
        <f>+AA51-AA52</f>
        <v>25765892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320249406</v>
      </c>
      <c r="D56" s="48">
        <f>SUM(D53:D55)</f>
        <v>0</v>
      </c>
      <c r="E56" s="49">
        <f t="shared" si="5"/>
        <v>321590932</v>
      </c>
      <c r="F56" s="50">
        <f t="shared" si="5"/>
        <v>25765892</v>
      </c>
      <c r="G56" s="50">
        <f t="shared" si="5"/>
        <v>148828271</v>
      </c>
      <c r="H56" s="50">
        <f t="shared" si="5"/>
        <v>14637743</v>
      </c>
      <c r="I56" s="50">
        <f t="shared" si="5"/>
        <v>-1126463</v>
      </c>
      <c r="J56" s="50">
        <f t="shared" si="5"/>
        <v>162339551</v>
      </c>
      <c r="K56" s="50">
        <f t="shared" si="5"/>
        <v>3938333</v>
      </c>
      <c r="L56" s="50">
        <f t="shared" si="5"/>
        <v>-121270640</v>
      </c>
      <c r="M56" s="50">
        <f t="shared" si="5"/>
        <v>50397999</v>
      </c>
      <c r="N56" s="50">
        <f t="shared" si="5"/>
        <v>-66934308</v>
      </c>
      <c r="O56" s="50">
        <f t="shared" si="5"/>
        <v>109255081</v>
      </c>
      <c r="P56" s="50">
        <f t="shared" si="5"/>
        <v>28325714</v>
      </c>
      <c r="Q56" s="50">
        <f t="shared" si="5"/>
        <v>90693016</v>
      </c>
      <c r="R56" s="50">
        <f t="shared" si="5"/>
        <v>228273811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323679054</v>
      </c>
      <c r="X56" s="50">
        <f t="shared" si="5"/>
        <v>126325088</v>
      </c>
      <c r="Y56" s="50">
        <f t="shared" si="5"/>
        <v>197353966</v>
      </c>
      <c r="Z56" s="51">
        <f>+IF(X56&lt;&gt;0,+(Y56/X56)*100,0)</f>
        <v>156.22705602231602</v>
      </c>
      <c r="AA56" s="48">
        <f>SUM(AA53:AA55)</f>
        <v>25765892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320249406</v>
      </c>
      <c r="D59" s="65">
        <f>SUM(D56:D58)</f>
        <v>0</v>
      </c>
      <c r="E59" s="66">
        <f t="shared" si="6"/>
        <v>321590932</v>
      </c>
      <c r="F59" s="67">
        <f t="shared" si="6"/>
        <v>25765892</v>
      </c>
      <c r="G59" s="67">
        <f t="shared" si="6"/>
        <v>148828271</v>
      </c>
      <c r="H59" s="67">
        <f t="shared" si="6"/>
        <v>14637743</v>
      </c>
      <c r="I59" s="67">
        <f t="shared" si="6"/>
        <v>-1126463</v>
      </c>
      <c r="J59" s="67">
        <f t="shared" si="6"/>
        <v>162339551</v>
      </c>
      <c r="K59" s="67">
        <f t="shared" si="6"/>
        <v>3938333</v>
      </c>
      <c r="L59" s="67">
        <f t="shared" si="6"/>
        <v>-121270640</v>
      </c>
      <c r="M59" s="67">
        <f t="shared" si="6"/>
        <v>50397999</v>
      </c>
      <c r="N59" s="67">
        <f t="shared" si="6"/>
        <v>-66934308</v>
      </c>
      <c r="O59" s="67">
        <f t="shared" si="6"/>
        <v>109255081</v>
      </c>
      <c r="P59" s="67">
        <f t="shared" si="6"/>
        <v>28325714</v>
      </c>
      <c r="Q59" s="67">
        <f t="shared" si="6"/>
        <v>90693016</v>
      </c>
      <c r="R59" s="67">
        <f t="shared" si="6"/>
        <v>228273811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323679054</v>
      </c>
      <c r="X59" s="67">
        <f t="shared" si="6"/>
        <v>126325088</v>
      </c>
      <c r="Y59" s="67">
        <f t="shared" si="6"/>
        <v>197353966</v>
      </c>
      <c r="Z59" s="68">
        <f>+IF(X59&lt;&gt;0,+(Y59/X59)*100,0)</f>
        <v>156.22705602231602</v>
      </c>
      <c r="AA59" s="65">
        <f>SUM(AA56:AA58)</f>
        <v>25765892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255000</v>
      </c>
      <c r="F44" s="22">
        <v>169510</v>
      </c>
      <c r="G44" s="22"/>
      <c r="H44" s="22">
        <v>11630</v>
      </c>
      <c r="I44" s="22">
        <v>10955</v>
      </c>
      <c r="J44" s="22">
        <v>22585</v>
      </c>
      <c r="K44" s="22">
        <v>10194</v>
      </c>
      <c r="L44" s="22">
        <v>11523</v>
      </c>
      <c r="M44" s="22">
        <v>26946</v>
      </c>
      <c r="N44" s="22">
        <v>48663</v>
      </c>
      <c r="O44" s="22">
        <v>13260</v>
      </c>
      <c r="P44" s="22"/>
      <c r="Q44" s="22">
        <v>16648</v>
      </c>
      <c r="R44" s="22">
        <v>29908</v>
      </c>
      <c r="S44" s="22"/>
      <c r="T44" s="22"/>
      <c r="U44" s="22"/>
      <c r="V44" s="22"/>
      <c r="W44" s="22">
        <v>101156</v>
      </c>
      <c r="X44" s="22">
        <v>157054</v>
      </c>
      <c r="Y44" s="22">
        <v>-55898</v>
      </c>
      <c r="Z44" s="23">
        <v>-35.591579966126304</v>
      </c>
      <c r="AA44" s="20">
        <v>169510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255000</v>
      </c>
      <c r="F47" s="31">
        <f t="shared" si="1"/>
        <v>169510</v>
      </c>
      <c r="G47" s="31">
        <f t="shared" si="1"/>
        <v>0</v>
      </c>
      <c r="H47" s="31">
        <f t="shared" si="1"/>
        <v>11630</v>
      </c>
      <c r="I47" s="31">
        <f t="shared" si="1"/>
        <v>10955</v>
      </c>
      <c r="J47" s="31">
        <f t="shared" si="1"/>
        <v>22585</v>
      </c>
      <c r="K47" s="31">
        <f t="shared" si="1"/>
        <v>10194</v>
      </c>
      <c r="L47" s="31">
        <f t="shared" si="1"/>
        <v>11523</v>
      </c>
      <c r="M47" s="31">
        <f t="shared" si="1"/>
        <v>26946</v>
      </c>
      <c r="N47" s="31">
        <f t="shared" si="1"/>
        <v>48663</v>
      </c>
      <c r="O47" s="31">
        <f t="shared" si="1"/>
        <v>13260</v>
      </c>
      <c r="P47" s="31">
        <f t="shared" si="1"/>
        <v>0</v>
      </c>
      <c r="Q47" s="31">
        <f t="shared" si="1"/>
        <v>16648</v>
      </c>
      <c r="R47" s="31">
        <f t="shared" si="1"/>
        <v>29908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101156</v>
      </c>
      <c r="X47" s="31">
        <f t="shared" si="1"/>
        <v>157054</v>
      </c>
      <c r="Y47" s="31">
        <f t="shared" si="1"/>
        <v>-55898</v>
      </c>
      <c r="Z47" s="32">
        <f>+IF(X47&lt;&gt;0,+(Y47/X47)*100,0)</f>
        <v>-35.591579966126304</v>
      </c>
      <c r="AA47" s="29">
        <f>SUM(AA34:AA46)</f>
        <v>169510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-255000</v>
      </c>
      <c r="F48" s="41">
        <f t="shared" si="2"/>
        <v>-169510</v>
      </c>
      <c r="G48" s="41">
        <f t="shared" si="2"/>
        <v>0</v>
      </c>
      <c r="H48" s="41">
        <f t="shared" si="2"/>
        <v>-11630</v>
      </c>
      <c r="I48" s="41">
        <f t="shared" si="2"/>
        <v>-10955</v>
      </c>
      <c r="J48" s="41">
        <f t="shared" si="2"/>
        <v>-22585</v>
      </c>
      <c r="K48" s="41">
        <f t="shared" si="2"/>
        <v>-10194</v>
      </c>
      <c r="L48" s="41">
        <f t="shared" si="2"/>
        <v>-11523</v>
      </c>
      <c r="M48" s="41">
        <f t="shared" si="2"/>
        <v>-26946</v>
      </c>
      <c r="N48" s="41">
        <f t="shared" si="2"/>
        <v>-48663</v>
      </c>
      <c r="O48" s="41">
        <f t="shared" si="2"/>
        <v>-13260</v>
      </c>
      <c r="P48" s="41">
        <f t="shared" si="2"/>
        <v>0</v>
      </c>
      <c r="Q48" s="41">
        <f t="shared" si="2"/>
        <v>-16648</v>
      </c>
      <c r="R48" s="41">
        <f t="shared" si="2"/>
        <v>-29908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-101156</v>
      </c>
      <c r="X48" s="41">
        <f t="shared" si="2"/>
        <v>-157054</v>
      </c>
      <c r="Y48" s="41">
        <f t="shared" si="2"/>
        <v>55898</v>
      </c>
      <c r="Z48" s="42">
        <f>+IF(X48&lt;&gt;0,+(Y48/X48)*100,0)</f>
        <v>-35.591579966126304</v>
      </c>
      <c r="AA48" s="39">
        <f>+AA32-AA47</f>
        <v>-169510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-255000</v>
      </c>
      <c r="F51" s="50">
        <f t="shared" si="3"/>
        <v>-169510</v>
      </c>
      <c r="G51" s="50">
        <f t="shared" si="3"/>
        <v>0</v>
      </c>
      <c r="H51" s="50">
        <f t="shared" si="3"/>
        <v>-11630</v>
      </c>
      <c r="I51" s="50">
        <f t="shared" si="3"/>
        <v>-10955</v>
      </c>
      <c r="J51" s="50">
        <f t="shared" si="3"/>
        <v>-22585</v>
      </c>
      <c r="K51" s="50">
        <f t="shared" si="3"/>
        <v>-10194</v>
      </c>
      <c r="L51" s="50">
        <f t="shared" si="3"/>
        <v>-11523</v>
      </c>
      <c r="M51" s="50">
        <f t="shared" si="3"/>
        <v>-26946</v>
      </c>
      <c r="N51" s="50">
        <f t="shared" si="3"/>
        <v>-48663</v>
      </c>
      <c r="O51" s="50">
        <f t="shared" si="3"/>
        <v>-13260</v>
      </c>
      <c r="P51" s="50">
        <f t="shared" si="3"/>
        <v>0</v>
      </c>
      <c r="Q51" s="50">
        <f t="shared" si="3"/>
        <v>-16648</v>
      </c>
      <c r="R51" s="50">
        <f t="shared" si="3"/>
        <v>-29908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-101156</v>
      </c>
      <c r="X51" s="50">
        <f t="shared" si="3"/>
        <v>-157054</v>
      </c>
      <c r="Y51" s="50">
        <f t="shared" si="3"/>
        <v>55898</v>
      </c>
      <c r="Z51" s="51">
        <f>+IF(X51&lt;&gt;0,+(Y51/X51)*100,0)</f>
        <v>-35.591579966126304</v>
      </c>
      <c r="AA51" s="48">
        <f>SUM(AA48:AA50)</f>
        <v>-169510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-255000</v>
      </c>
      <c r="F53" s="56">
        <f t="shared" si="4"/>
        <v>-169510</v>
      </c>
      <c r="G53" s="56">
        <f t="shared" si="4"/>
        <v>0</v>
      </c>
      <c r="H53" s="56">
        <f t="shared" si="4"/>
        <v>-11630</v>
      </c>
      <c r="I53" s="56">
        <f t="shared" si="4"/>
        <v>-10955</v>
      </c>
      <c r="J53" s="56">
        <f t="shared" si="4"/>
        <v>-22585</v>
      </c>
      <c r="K53" s="56">
        <f t="shared" si="4"/>
        <v>-10194</v>
      </c>
      <c r="L53" s="56">
        <f t="shared" si="4"/>
        <v>-11523</v>
      </c>
      <c r="M53" s="56">
        <f t="shared" si="4"/>
        <v>-26946</v>
      </c>
      <c r="N53" s="56">
        <f t="shared" si="4"/>
        <v>-48663</v>
      </c>
      <c r="O53" s="56">
        <f t="shared" si="4"/>
        <v>-13260</v>
      </c>
      <c r="P53" s="56">
        <f t="shared" si="4"/>
        <v>0</v>
      </c>
      <c r="Q53" s="56">
        <f t="shared" si="4"/>
        <v>-16648</v>
      </c>
      <c r="R53" s="56">
        <f t="shared" si="4"/>
        <v>-29908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-101156</v>
      </c>
      <c r="X53" s="56">
        <f t="shared" si="4"/>
        <v>-157054</v>
      </c>
      <c r="Y53" s="56">
        <f t="shared" si="4"/>
        <v>55898</v>
      </c>
      <c r="Z53" s="57">
        <f>+IF(X53&lt;&gt;0,+(Y53/X53)*100,0)</f>
        <v>-35.591579966126304</v>
      </c>
      <c r="AA53" s="54">
        <f>+AA51-AA52</f>
        <v>-169510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-255000</v>
      </c>
      <c r="F56" s="50">
        <f t="shared" si="5"/>
        <v>-169510</v>
      </c>
      <c r="G56" s="50">
        <f t="shared" si="5"/>
        <v>0</v>
      </c>
      <c r="H56" s="50">
        <f t="shared" si="5"/>
        <v>-11630</v>
      </c>
      <c r="I56" s="50">
        <f t="shared" si="5"/>
        <v>-10955</v>
      </c>
      <c r="J56" s="50">
        <f t="shared" si="5"/>
        <v>-22585</v>
      </c>
      <c r="K56" s="50">
        <f t="shared" si="5"/>
        <v>-10194</v>
      </c>
      <c r="L56" s="50">
        <f t="shared" si="5"/>
        <v>-11523</v>
      </c>
      <c r="M56" s="50">
        <f t="shared" si="5"/>
        <v>-26946</v>
      </c>
      <c r="N56" s="50">
        <f t="shared" si="5"/>
        <v>-48663</v>
      </c>
      <c r="O56" s="50">
        <f t="shared" si="5"/>
        <v>-13260</v>
      </c>
      <c r="P56" s="50">
        <f t="shared" si="5"/>
        <v>0</v>
      </c>
      <c r="Q56" s="50">
        <f t="shared" si="5"/>
        <v>-16648</v>
      </c>
      <c r="R56" s="50">
        <f t="shared" si="5"/>
        <v>-29908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-101156</v>
      </c>
      <c r="X56" s="50">
        <f t="shared" si="5"/>
        <v>-157054</v>
      </c>
      <c r="Y56" s="50">
        <f t="shared" si="5"/>
        <v>55898</v>
      </c>
      <c r="Z56" s="51">
        <f>+IF(X56&lt;&gt;0,+(Y56/X56)*100,0)</f>
        <v>-35.591579966126304</v>
      </c>
      <c r="AA56" s="48">
        <f>SUM(AA53:AA55)</f>
        <v>-169510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-255000</v>
      </c>
      <c r="F59" s="67">
        <f t="shared" si="6"/>
        <v>-169510</v>
      </c>
      <c r="G59" s="67">
        <f t="shared" si="6"/>
        <v>0</v>
      </c>
      <c r="H59" s="67">
        <f t="shared" si="6"/>
        <v>-11630</v>
      </c>
      <c r="I59" s="67">
        <f t="shared" si="6"/>
        <v>-10955</v>
      </c>
      <c r="J59" s="67">
        <f t="shared" si="6"/>
        <v>-22585</v>
      </c>
      <c r="K59" s="67">
        <f t="shared" si="6"/>
        <v>-10194</v>
      </c>
      <c r="L59" s="67">
        <f t="shared" si="6"/>
        <v>-11523</v>
      </c>
      <c r="M59" s="67">
        <f t="shared" si="6"/>
        <v>-26946</v>
      </c>
      <c r="N59" s="67">
        <f t="shared" si="6"/>
        <v>-48663</v>
      </c>
      <c r="O59" s="67">
        <f t="shared" si="6"/>
        <v>-13260</v>
      </c>
      <c r="P59" s="67">
        <f t="shared" si="6"/>
        <v>0</v>
      </c>
      <c r="Q59" s="67">
        <f t="shared" si="6"/>
        <v>-16648</v>
      </c>
      <c r="R59" s="67">
        <f t="shared" si="6"/>
        <v>-29908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-101156</v>
      </c>
      <c r="X59" s="67">
        <f t="shared" si="6"/>
        <v>-157054</v>
      </c>
      <c r="Y59" s="67">
        <f t="shared" si="6"/>
        <v>55898</v>
      </c>
      <c r="Z59" s="68">
        <f>+IF(X59&lt;&gt;0,+(Y59/X59)*100,0)</f>
        <v>-35.591579966126304</v>
      </c>
      <c r="AA59" s="65">
        <f>SUM(AA56:AA58)</f>
        <v>-169510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64501683</v>
      </c>
      <c r="D7" s="20"/>
      <c r="E7" s="21">
        <v>61035294</v>
      </c>
      <c r="F7" s="22">
        <v>53672416</v>
      </c>
      <c r="G7" s="22">
        <v>4885957</v>
      </c>
      <c r="H7" s="22">
        <v>3545798</v>
      </c>
      <c r="I7" s="22">
        <v>4559173</v>
      </c>
      <c r="J7" s="22">
        <v>12990928</v>
      </c>
      <c r="K7" s="22">
        <v>4847658</v>
      </c>
      <c r="L7" s="22">
        <v>4219014</v>
      </c>
      <c r="M7" s="22">
        <v>2852690</v>
      </c>
      <c r="N7" s="22">
        <v>11919362</v>
      </c>
      <c r="O7" s="22">
        <v>5817729</v>
      </c>
      <c r="P7" s="22">
        <v>4056585</v>
      </c>
      <c r="Q7" s="22">
        <v>2939719</v>
      </c>
      <c r="R7" s="22">
        <v>12814033</v>
      </c>
      <c r="S7" s="22"/>
      <c r="T7" s="22"/>
      <c r="U7" s="22"/>
      <c r="V7" s="22"/>
      <c r="W7" s="22">
        <v>37724323</v>
      </c>
      <c r="X7" s="22">
        <v>40557780</v>
      </c>
      <c r="Y7" s="22">
        <v>-2833457</v>
      </c>
      <c r="Z7" s="23">
        <v>-6.9862231118172637</v>
      </c>
      <c r="AA7" s="20">
        <v>53672416</v>
      </c>
    </row>
    <row r="8" spans="1:27" x14ac:dyDescent="0.25">
      <c r="A8" s="19" t="s">
        <v>36</v>
      </c>
      <c r="B8" s="15" t="s">
        <v>32</v>
      </c>
      <c r="C8" s="20">
        <v>4299691</v>
      </c>
      <c r="D8" s="20"/>
      <c r="E8" s="21">
        <v>4422332</v>
      </c>
      <c r="F8" s="22">
        <v>4101351</v>
      </c>
      <c r="G8" s="22">
        <v>349189</v>
      </c>
      <c r="H8" s="22">
        <v>404949</v>
      </c>
      <c r="I8" s="22">
        <v>368029</v>
      </c>
      <c r="J8" s="22">
        <v>1122167</v>
      </c>
      <c r="K8" s="22">
        <v>312370</v>
      </c>
      <c r="L8" s="22">
        <v>381494</v>
      </c>
      <c r="M8" s="22">
        <v>234645</v>
      </c>
      <c r="N8" s="22">
        <v>928509</v>
      </c>
      <c r="O8" s="22">
        <v>350638</v>
      </c>
      <c r="P8" s="22">
        <v>314502</v>
      </c>
      <c r="Q8" s="22">
        <v>315349</v>
      </c>
      <c r="R8" s="22">
        <v>980489</v>
      </c>
      <c r="S8" s="22"/>
      <c r="T8" s="22"/>
      <c r="U8" s="22"/>
      <c r="V8" s="22"/>
      <c r="W8" s="22">
        <v>3031165</v>
      </c>
      <c r="X8" s="22">
        <v>3076011</v>
      </c>
      <c r="Y8" s="22">
        <v>-44846</v>
      </c>
      <c r="Z8" s="23">
        <v>-1.4579271660601996</v>
      </c>
      <c r="AA8" s="20">
        <v>4101351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9797699</v>
      </c>
      <c r="D13" s="20"/>
      <c r="E13" s="21">
        <v>7916180</v>
      </c>
      <c r="F13" s="22">
        <v>10505795</v>
      </c>
      <c r="G13" s="22">
        <v>1013732</v>
      </c>
      <c r="H13" s="22">
        <v>1014998</v>
      </c>
      <c r="I13" s="22">
        <v>1062133</v>
      </c>
      <c r="J13" s="22">
        <v>3090863</v>
      </c>
      <c r="K13" s="22">
        <v>1110310</v>
      </c>
      <c r="L13" s="22">
        <v>1043446</v>
      </c>
      <c r="M13" s="22">
        <v>913873</v>
      </c>
      <c r="N13" s="22">
        <v>3067629</v>
      </c>
      <c r="O13" s="22">
        <v>1131880</v>
      </c>
      <c r="P13" s="22">
        <v>1138959</v>
      </c>
      <c r="Q13" s="22">
        <v>743407</v>
      </c>
      <c r="R13" s="22">
        <v>3014246</v>
      </c>
      <c r="S13" s="22"/>
      <c r="T13" s="22"/>
      <c r="U13" s="22"/>
      <c r="V13" s="22"/>
      <c r="W13" s="22">
        <v>9172738</v>
      </c>
      <c r="X13" s="22">
        <v>7879338</v>
      </c>
      <c r="Y13" s="22">
        <v>1293400</v>
      </c>
      <c r="Z13" s="23">
        <v>16.415084617514822</v>
      </c>
      <c r="AA13" s="20">
        <v>10505795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19098743</v>
      </c>
      <c r="D25" s="20"/>
      <c r="E25" s="21">
        <v>29008885</v>
      </c>
      <c r="F25" s="22">
        <v>14259050</v>
      </c>
      <c r="G25" s="22"/>
      <c r="H25" s="22">
        <v>1181895</v>
      </c>
      <c r="I25" s="22">
        <v>2182639</v>
      </c>
      <c r="J25" s="22">
        <v>3364534</v>
      </c>
      <c r="K25" s="22">
        <v>1135431</v>
      </c>
      <c r="L25" s="22">
        <v>1556630</v>
      </c>
      <c r="M25" s="22">
        <v>1084652</v>
      </c>
      <c r="N25" s="22">
        <v>3776713</v>
      </c>
      <c r="O25" s="22">
        <v>590391</v>
      </c>
      <c r="P25" s="22">
        <v>1001771</v>
      </c>
      <c r="Q25" s="22">
        <v>586872</v>
      </c>
      <c r="R25" s="22">
        <v>2179034</v>
      </c>
      <c r="S25" s="22"/>
      <c r="T25" s="22"/>
      <c r="U25" s="22"/>
      <c r="V25" s="22"/>
      <c r="W25" s="22">
        <v>9320281</v>
      </c>
      <c r="X25" s="22">
        <v>10780536</v>
      </c>
      <c r="Y25" s="22">
        <v>-1460255</v>
      </c>
      <c r="Z25" s="23">
        <v>-13.545291254535025</v>
      </c>
      <c r="AA25" s="20">
        <v>14259050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97697816</v>
      </c>
      <c r="D32" s="29">
        <f t="shared" ref="D32:Y32" si="0">SUM(D6:D31)</f>
        <v>0</v>
      </c>
      <c r="E32" s="30">
        <f t="shared" si="0"/>
        <v>102382691</v>
      </c>
      <c r="F32" s="31">
        <f t="shared" si="0"/>
        <v>82538612</v>
      </c>
      <c r="G32" s="31">
        <f t="shared" si="0"/>
        <v>6248878</v>
      </c>
      <c r="H32" s="31">
        <f t="shared" si="0"/>
        <v>6147640</v>
      </c>
      <c r="I32" s="31">
        <f t="shared" si="0"/>
        <v>8171974</v>
      </c>
      <c r="J32" s="31">
        <f t="shared" si="0"/>
        <v>20568492</v>
      </c>
      <c r="K32" s="31">
        <f t="shared" si="0"/>
        <v>7405769</v>
      </c>
      <c r="L32" s="31">
        <f t="shared" si="0"/>
        <v>7200584</v>
      </c>
      <c r="M32" s="31">
        <f t="shared" si="0"/>
        <v>5085860</v>
      </c>
      <c r="N32" s="31">
        <f t="shared" si="0"/>
        <v>19692213</v>
      </c>
      <c r="O32" s="31">
        <f t="shared" si="0"/>
        <v>7890638</v>
      </c>
      <c r="P32" s="31">
        <f t="shared" si="0"/>
        <v>6511817</v>
      </c>
      <c r="Q32" s="31">
        <f t="shared" si="0"/>
        <v>4585347</v>
      </c>
      <c r="R32" s="31">
        <f t="shared" si="0"/>
        <v>18987802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59248507</v>
      </c>
      <c r="X32" s="31">
        <f t="shared" si="0"/>
        <v>62293665</v>
      </c>
      <c r="Y32" s="31">
        <f t="shared" si="0"/>
        <v>-3045158</v>
      </c>
      <c r="Z32" s="32">
        <f>+IF(X32&lt;&gt;0,+(Y32/X32)*100,0)</f>
        <v>-4.8883911389705519</v>
      </c>
      <c r="AA32" s="29">
        <f>SUM(AA6:AA31)</f>
        <v>82538612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90742649</v>
      </c>
      <c r="D34" s="20"/>
      <c r="E34" s="21">
        <v>92208699</v>
      </c>
      <c r="F34" s="22">
        <v>91573832</v>
      </c>
      <c r="G34" s="22">
        <v>8211491</v>
      </c>
      <c r="H34" s="22">
        <v>6726674</v>
      </c>
      <c r="I34" s="22">
        <v>7841539</v>
      </c>
      <c r="J34" s="22">
        <v>22779704</v>
      </c>
      <c r="K34" s="22">
        <v>7783950</v>
      </c>
      <c r="L34" s="22">
        <v>7917766</v>
      </c>
      <c r="M34" s="22">
        <v>8209798</v>
      </c>
      <c r="N34" s="22">
        <v>23911514</v>
      </c>
      <c r="O34" s="22">
        <v>8082065</v>
      </c>
      <c r="P34" s="22">
        <v>8082541</v>
      </c>
      <c r="Q34" s="22">
        <v>9538527</v>
      </c>
      <c r="R34" s="22">
        <v>25703133</v>
      </c>
      <c r="S34" s="22"/>
      <c r="T34" s="22"/>
      <c r="U34" s="22"/>
      <c r="V34" s="22"/>
      <c r="W34" s="22">
        <v>72394351</v>
      </c>
      <c r="X34" s="22">
        <v>68682672</v>
      </c>
      <c r="Y34" s="22">
        <v>3711679</v>
      </c>
      <c r="Z34" s="23">
        <v>5.40409813992094</v>
      </c>
      <c r="AA34" s="20">
        <v>91573832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33499758</v>
      </c>
      <c r="D37" s="20"/>
      <c r="E37" s="21">
        <v>26476514</v>
      </c>
      <c r="F37" s="22">
        <v>33825885</v>
      </c>
      <c r="G37" s="22"/>
      <c r="H37" s="22">
        <v>2375327</v>
      </c>
      <c r="I37" s="22">
        <v>4109891</v>
      </c>
      <c r="J37" s="22">
        <v>6485218</v>
      </c>
      <c r="K37" s="22">
        <v>3157275</v>
      </c>
      <c r="L37" s="22">
        <v>2556311</v>
      </c>
      <c r="M37" s="22">
        <v>2449943</v>
      </c>
      <c r="N37" s="22">
        <v>8163529</v>
      </c>
      <c r="O37" s="22">
        <v>3057631</v>
      </c>
      <c r="P37" s="22">
        <v>2926046</v>
      </c>
      <c r="Q37" s="22">
        <v>2574798</v>
      </c>
      <c r="R37" s="22">
        <v>8558475</v>
      </c>
      <c r="S37" s="22"/>
      <c r="T37" s="22"/>
      <c r="U37" s="22"/>
      <c r="V37" s="22"/>
      <c r="W37" s="22">
        <v>23207222</v>
      </c>
      <c r="X37" s="22">
        <v>24997455</v>
      </c>
      <c r="Y37" s="22">
        <v>-1790233</v>
      </c>
      <c r="Z37" s="23">
        <v>-7.1616610570956123</v>
      </c>
      <c r="AA37" s="20">
        <v>33825885</v>
      </c>
    </row>
    <row r="38" spans="1:27" x14ac:dyDescent="0.25">
      <c r="A38" s="19" t="s">
        <v>64</v>
      </c>
      <c r="B38" s="15" t="s">
        <v>32</v>
      </c>
      <c r="C38" s="20">
        <v>-1201543</v>
      </c>
      <c r="D38" s="20"/>
      <c r="E38" s="21">
        <v>28300000</v>
      </c>
      <c r="F38" s="22">
        <v>28300000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21225024</v>
      </c>
      <c r="Y38" s="22">
        <v>-21225024</v>
      </c>
      <c r="Z38" s="23">
        <v>-100</v>
      </c>
      <c r="AA38" s="20">
        <v>28300000</v>
      </c>
    </row>
    <row r="39" spans="1:27" x14ac:dyDescent="0.25">
      <c r="A39" s="19" t="s">
        <v>65</v>
      </c>
      <c r="B39" s="15" t="s">
        <v>32</v>
      </c>
      <c r="C39" s="20">
        <v>1175987</v>
      </c>
      <c r="D39" s="20"/>
      <c r="E39" s="21">
        <v>1238317</v>
      </c>
      <c r="F39" s="22">
        <v>1238317</v>
      </c>
      <c r="G39" s="22"/>
      <c r="H39" s="22"/>
      <c r="I39" s="22"/>
      <c r="J39" s="22"/>
      <c r="K39" s="22"/>
      <c r="L39" s="22"/>
      <c r="M39" s="22"/>
      <c r="N39" s="22"/>
      <c r="O39" s="22">
        <v>681757</v>
      </c>
      <c r="P39" s="22">
        <v>97394</v>
      </c>
      <c r="Q39" s="22">
        <v>97395</v>
      </c>
      <c r="R39" s="22">
        <v>876546</v>
      </c>
      <c r="S39" s="22"/>
      <c r="T39" s="22"/>
      <c r="U39" s="22"/>
      <c r="V39" s="22"/>
      <c r="W39" s="22">
        <v>876546</v>
      </c>
      <c r="X39" s="22">
        <v>928764</v>
      </c>
      <c r="Y39" s="22">
        <v>-52218</v>
      </c>
      <c r="Z39" s="23">
        <v>-5.6223109422845852</v>
      </c>
      <c r="AA39" s="20">
        <v>1238317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30199734</v>
      </c>
      <c r="D41" s="20"/>
      <c r="E41" s="21">
        <v>30607980</v>
      </c>
      <c r="F41" s="22">
        <v>30881622</v>
      </c>
      <c r="G41" s="22">
        <v>1042924</v>
      </c>
      <c r="H41" s="22">
        <v>984330</v>
      </c>
      <c r="I41" s="22">
        <v>7853164</v>
      </c>
      <c r="J41" s="22">
        <v>9880418</v>
      </c>
      <c r="K41" s="22">
        <v>4609757</v>
      </c>
      <c r="L41" s="22">
        <v>1134099</v>
      </c>
      <c r="M41" s="22">
        <v>769775</v>
      </c>
      <c r="N41" s="22">
        <v>6513631</v>
      </c>
      <c r="O41" s="22">
        <v>2834732</v>
      </c>
      <c r="P41" s="22">
        <v>371297</v>
      </c>
      <c r="Q41" s="22">
        <v>532261</v>
      </c>
      <c r="R41" s="22">
        <v>3738290</v>
      </c>
      <c r="S41" s="22"/>
      <c r="T41" s="22"/>
      <c r="U41" s="22"/>
      <c r="V41" s="22"/>
      <c r="W41" s="22">
        <v>20132339</v>
      </c>
      <c r="X41" s="22">
        <v>23161185</v>
      </c>
      <c r="Y41" s="22">
        <v>-3028846</v>
      </c>
      <c r="Z41" s="23">
        <v>-13.077249717577057</v>
      </c>
      <c r="AA41" s="20">
        <v>30881622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23194143</v>
      </c>
      <c r="D44" s="20"/>
      <c r="E44" s="21">
        <v>21686756</v>
      </c>
      <c r="F44" s="22">
        <v>23544325</v>
      </c>
      <c r="G44" s="22">
        <v>62644</v>
      </c>
      <c r="H44" s="22">
        <v>4329919</v>
      </c>
      <c r="I44" s="22">
        <v>2020525</v>
      </c>
      <c r="J44" s="22">
        <v>6413088</v>
      </c>
      <c r="K44" s="22">
        <v>1469692</v>
      </c>
      <c r="L44" s="22">
        <v>1165089</v>
      </c>
      <c r="M44" s="22">
        <v>1916772</v>
      </c>
      <c r="N44" s="22">
        <v>4551553</v>
      </c>
      <c r="O44" s="22">
        <v>1856769</v>
      </c>
      <c r="P44" s="22">
        <v>2817927</v>
      </c>
      <c r="Q44" s="22">
        <v>1677561</v>
      </c>
      <c r="R44" s="22">
        <v>6352257</v>
      </c>
      <c r="S44" s="22"/>
      <c r="T44" s="22"/>
      <c r="U44" s="22"/>
      <c r="V44" s="22"/>
      <c r="W44" s="22">
        <v>17316898</v>
      </c>
      <c r="X44" s="22">
        <v>17680734</v>
      </c>
      <c r="Y44" s="22">
        <v>-363836</v>
      </c>
      <c r="Z44" s="23">
        <v>-2.0578104958764722</v>
      </c>
      <c r="AA44" s="20">
        <v>23544325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177610728</v>
      </c>
      <c r="D47" s="29">
        <f t="shared" ref="D47:Y47" si="1">SUM(D34:D46)</f>
        <v>0</v>
      </c>
      <c r="E47" s="30">
        <f t="shared" si="1"/>
        <v>200518266</v>
      </c>
      <c r="F47" s="31">
        <f t="shared" si="1"/>
        <v>209363981</v>
      </c>
      <c r="G47" s="31">
        <f t="shared" si="1"/>
        <v>9317059</v>
      </c>
      <c r="H47" s="31">
        <f t="shared" si="1"/>
        <v>14416250</v>
      </c>
      <c r="I47" s="31">
        <f t="shared" si="1"/>
        <v>21825119</v>
      </c>
      <c r="J47" s="31">
        <f t="shared" si="1"/>
        <v>45558428</v>
      </c>
      <c r="K47" s="31">
        <f t="shared" si="1"/>
        <v>17020674</v>
      </c>
      <c r="L47" s="31">
        <f t="shared" si="1"/>
        <v>12773265</v>
      </c>
      <c r="M47" s="31">
        <f t="shared" si="1"/>
        <v>13346288</v>
      </c>
      <c r="N47" s="31">
        <f t="shared" si="1"/>
        <v>43140227</v>
      </c>
      <c r="O47" s="31">
        <f t="shared" si="1"/>
        <v>16512954</v>
      </c>
      <c r="P47" s="31">
        <f t="shared" si="1"/>
        <v>14295205</v>
      </c>
      <c r="Q47" s="31">
        <f t="shared" si="1"/>
        <v>14420542</v>
      </c>
      <c r="R47" s="31">
        <f t="shared" si="1"/>
        <v>45228701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133927356</v>
      </c>
      <c r="X47" s="31">
        <f t="shared" si="1"/>
        <v>156675834</v>
      </c>
      <c r="Y47" s="31">
        <f t="shared" si="1"/>
        <v>-22748478</v>
      </c>
      <c r="Z47" s="32">
        <f>+IF(X47&lt;&gt;0,+(Y47/X47)*100,0)</f>
        <v>-14.519455501988904</v>
      </c>
      <c r="AA47" s="29">
        <f>SUM(AA34:AA46)</f>
        <v>209363981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-79912912</v>
      </c>
      <c r="D48" s="39">
        <f t="shared" si="2"/>
        <v>0</v>
      </c>
      <c r="E48" s="40">
        <f t="shared" si="2"/>
        <v>-98135575</v>
      </c>
      <c r="F48" s="41">
        <f t="shared" si="2"/>
        <v>-126825369</v>
      </c>
      <c r="G48" s="41">
        <f t="shared" si="2"/>
        <v>-3068181</v>
      </c>
      <c r="H48" s="41">
        <f t="shared" si="2"/>
        <v>-8268610</v>
      </c>
      <c r="I48" s="41">
        <f t="shared" si="2"/>
        <v>-13653145</v>
      </c>
      <c r="J48" s="41">
        <f t="shared" si="2"/>
        <v>-24989936</v>
      </c>
      <c r="K48" s="41">
        <f t="shared" si="2"/>
        <v>-9614905</v>
      </c>
      <c r="L48" s="41">
        <f t="shared" si="2"/>
        <v>-5572681</v>
      </c>
      <c r="M48" s="41">
        <f t="shared" si="2"/>
        <v>-8260428</v>
      </c>
      <c r="N48" s="41">
        <f t="shared" si="2"/>
        <v>-23448014</v>
      </c>
      <c r="O48" s="41">
        <f t="shared" si="2"/>
        <v>-8622316</v>
      </c>
      <c r="P48" s="41">
        <f t="shared" si="2"/>
        <v>-7783388</v>
      </c>
      <c r="Q48" s="41">
        <f t="shared" si="2"/>
        <v>-9835195</v>
      </c>
      <c r="R48" s="41">
        <f t="shared" si="2"/>
        <v>-26240899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-74678849</v>
      </c>
      <c r="X48" s="41">
        <f t="shared" si="2"/>
        <v>-94382169</v>
      </c>
      <c r="Y48" s="41">
        <f t="shared" si="2"/>
        <v>19703320</v>
      </c>
      <c r="Z48" s="42">
        <f>+IF(X48&lt;&gt;0,+(Y48/X48)*100,0)</f>
        <v>-20.876104256514807</v>
      </c>
      <c r="AA48" s="39">
        <f>+AA32-AA47</f>
        <v>-126825369</v>
      </c>
    </row>
    <row r="49" spans="1:27" x14ac:dyDescent="0.25">
      <c r="A49" s="43" t="s">
        <v>74</v>
      </c>
      <c r="B49" s="15" t="s">
        <v>32</v>
      </c>
      <c r="C49" s="20">
        <v>283337677</v>
      </c>
      <c r="D49" s="20"/>
      <c r="E49" s="21">
        <v>321352114</v>
      </c>
      <c r="F49" s="22">
        <v>351938110</v>
      </c>
      <c r="G49" s="22">
        <v>7068511</v>
      </c>
      <c r="H49" s="22">
        <v>33236227</v>
      </c>
      <c r="I49" s="22">
        <v>39572902</v>
      </c>
      <c r="J49" s="22">
        <v>79877640</v>
      </c>
      <c r="K49" s="22">
        <v>37618274</v>
      </c>
      <c r="L49" s="22">
        <v>35500575</v>
      </c>
      <c r="M49" s="22">
        <v>45689445</v>
      </c>
      <c r="N49" s="22">
        <v>118808294</v>
      </c>
      <c r="O49" s="22">
        <v>9909914</v>
      </c>
      <c r="P49" s="22">
        <v>24911515</v>
      </c>
      <c r="Q49" s="22">
        <v>43928065</v>
      </c>
      <c r="R49" s="22">
        <v>78749494</v>
      </c>
      <c r="S49" s="22"/>
      <c r="T49" s="22"/>
      <c r="U49" s="22"/>
      <c r="V49" s="22"/>
      <c r="W49" s="22">
        <v>277435428</v>
      </c>
      <c r="X49" s="22">
        <v>263953575</v>
      </c>
      <c r="Y49" s="22">
        <v>13481853</v>
      </c>
      <c r="Z49" s="23">
        <v>5.1076606937413143</v>
      </c>
      <c r="AA49" s="20">
        <v>351938110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203424765</v>
      </c>
      <c r="D51" s="48">
        <f t="shared" si="3"/>
        <v>0</v>
      </c>
      <c r="E51" s="49">
        <f t="shared" si="3"/>
        <v>223216539</v>
      </c>
      <c r="F51" s="50">
        <f t="shared" si="3"/>
        <v>225112741</v>
      </c>
      <c r="G51" s="50">
        <f t="shared" si="3"/>
        <v>4000330</v>
      </c>
      <c r="H51" s="50">
        <f t="shared" si="3"/>
        <v>24967617</v>
      </c>
      <c r="I51" s="50">
        <f t="shared" si="3"/>
        <v>25919757</v>
      </c>
      <c r="J51" s="50">
        <f t="shared" si="3"/>
        <v>54887704</v>
      </c>
      <c r="K51" s="50">
        <f t="shared" si="3"/>
        <v>28003369</v>
      </c>
      <c r="L51" s="50">
        <f t="shared" si="3"/>
        <v>29927894</v>
      </c>
      <c r="M51" s="50">
        <f t="shared" si="3"/>
        <v>37429017</v>
      </c>
      <c r="N51" s="50">
        <f t="shared" si="3"/>
        <v>95360280</v>
      </c>
      <c r="O51" s="50">
        <f t="shared" si="3"/>
        <v>1287598</v>
      </c>
      <c r="P51" s="50">
        <f t="shared" si="3"/>
        <v>17128127</v>
      </c>
      <c r="Q51" s="50">
        <f t="shared" si="3"/>
        <v>34092870</v>
      </c>
      <c r="R51" s="50">
        <f t="shared" si="3"/>
        <v>52508595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202756579</v>
      </c>
      <c r="X51" s="50">
        <f t="shared" si="3"/>
        <v>169571406</v>
      </c>
      <c r="Y51" s="50">
        <f t="shared" si="3"/>
        <v>33185173</v>
      </c>
      <c r="Z51" s="51">
        <f>+IF(X51&lt;&gt;0,+(Y51/X51)*100,0)</f>
        <v>19.570028805446128</v>
      </c>
      <c r="AA51" s="48">
        <f>SUM(AA48:AA50)</f>
        <v>225112741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203424765</v>
      </c>
      <c r="D53" s="54">
        <f>+D51-D52</f>
        <v>0</v>
      </c>
      <c r="E53" s="55">
        <f t="shared" si="4"/>
        <v>223216539</v>
      </c>
      <c r="F53" s="56">
        <f t="shared" si="4"/>
        <v>225112741</v>
      </c>
      <c r="G53" s="56">
        <f t="shared" si="4"/>
        <v>4000330</v>
      </c>
      <c r="H53" s="56">
        <f t="shared" si="4"/>
        <v>24967617</v>
      </c>
      <c r="I53" s="56">
        <f t="shared" si="4"/>
        <v>25919757</v>
      </c>
      <c r="J53" s="56">
        <f t="shared" si="4"/>
        <v>54887704</v>
      </c>
      <c r="K53" s="56">
        <f t="shared" si="4"/>
        <v>28003369</v>
      </c>
      <c r="L53" s="56">
        <f t="shared" si="4"/>
        <v>29927894</v>
      </c>
      <c r="M53" s="56">
        <f t="shared" si="4"/>
        <v>37429017</v>
      </c>
      <c r="N53" s="56">
        <f t="shared" si="4"/>
        <v>95360280</v>
      </c>
      <c r="O53" s="56">
        <f t="shared" si="4"/>
        <v>1287598</v>
      </c>
      <c r="P53" s="56">
        <f t="shared" si="4"/>
        <v>17128127</v>
      </c>
      <c r="Q53" s="56">
        <f t="shared" si="4"/>
        <v>34092870</v>
      </c>
      <c r="R53" s="56">
        <f t="shared" si="4"/>
        <v>52508595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202756579</v>
      </c>
      <c r="X53" s="56">
        <f t="shared" si="4"/>
        <v>169571406</v>
      </c>
      <c r="Y53" s="56">
        <f t="shared" si="4"/>
        <v>33185173</v>
      </c>
      <c r="Z53" s="57">
        <f>+IF(X53&lt;&gt;0,+(Y53/X53)*100,0)</f>
        <v>19.570028805446128</v>
      </c>
      <c r="AA53" s="54">
        <f>+AA51-AA52</f>
        <v>225112741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203424765</v>
      </c>
      <c r="D56" s="48">
        <f>SUM(D53:D55)</f>
        <v>0</v>
      </c>
      <c r="E56" s="49">
        <f t="shared" si="5"/>
        <v>223216539</v>
      </c>
      <c r="F56" s="50">
        <f t="shared" si="5"/>
        <v>225112741</v>
      </c>
      <c r="G56" s="50">
        <f t="shared" si="5"/>
        <v>4000330</v>
      </c>
      <c r="H56" s="50">
        <f t="shared" si="5"/>
        <v>24967617</v>
      </c>
      <c r="I56" s="50">
        <f t="shared" si="5"/>
        <v>25919757</v>
      </c>
      <c r="J56" s="50">
        <f t="shared" si="5"/>
        <v>54887704</v>
      </c>
      <c r="K56" s="50">
        <f t="shared" si="5"/>
        <v>28003369</v>
      </c>
      <c r="L56" s="50">
        <f t="shared" si="5"/>
        <v>29927894</v>
      </c>
      <c r="M56" s="50">
        <f t="shared" si="5"/>
        <v>37429017</v>
      </c>
      <c r="N56" s="50">
        <f t="shared" si="5"/>
        <v>95360280</v>
      </c>
      <c r="O56" s="50">
        <f t="shared" si="5"/>
        <v>1287598</v>
      </c>
      <c r="P56" s="50">
        <f t="shared" si="5"/>
        <v>17128127</v>
      </c>
      <c r="Q56" s="50">
        <f t="shared" si="5"/>
        <v>34092870</v>
      </c>
      <c r="R56" s="50">
        <f t="shared" si="5"/>
        <v>52508595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202756579</v>
      </c>
      <c r="X56" s="50">
        <f t="shared" si="5"/>
        <v>169571406</v>
      </c>
      <c r="Y56" s="50">
        <f t="shared" si="5"/>
        <v>33185173</v>
      </c>
      <c r="Z56" s="51">
        <f>+IF(X56&lt;&gt;0,+(Y56/X56)*100,0)</f>
        <v>19.570028805446128</v>
      </c>
      <c r="AA56" s="48">
        <f>SUM(AA53:AA55)</f>
        <v>225112741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203424765</v>
      </c>
      <c r="D59" s="65">
        <f>SUM(D56:D58)</f>
        <v>0</v>
      </c>
      <c r="E59" s="66">
        <f t="shared" si="6"/>
        <v>223216539</v>
      </c>
      <c r="F59" s="67">
        <f t="shared" si="6"/>
        <v>225112741</v>
      </c>
      <c r="G59" s="67">
        <f t="shared" si="6"/>
        <v>4000330</v>
      </c>
      <c r="H59" s="67">
        <f t="shared" si="6"/>
        <v>24967617</v>
      </c>
      <c r="I59" s="67">
        <f t="shared" si="6"/>
        <v>25919757</v>
      </c>
      <c r="J59" s="67">
        <f t="shared" si="6"/>
        <v>54887704</v>
      </c>
      <c r="K59" s="67">
        <f t="shared" si="6"/>
        <v>28003369</v>
      </c>
      <c r="L59" s="67">
        <f t="shared" si="6"/>
        <v>29927894</v>
      </c>
      <c r="M59" s="67">
        <f t="shared" si="6"/>
        <v>37429017</v>
      </c>
      <c r="N59" s="67">
        <f t="shared" si="6"/>
        <v>95360280</v>
      </c>
      <c r="O59" s="67">
        <f t="shared" si="6"/>
        <v>1287598</v>
      </c>
      <c r="P59" s="67">
        <f t="shared" si="6"/>
        <v>17128127</v>
      </c>
      <c r="Q59" s="67">
        <f t="shared" si="6"/>
        <v>34092870</v>
      </c>
      <c r="R59" s="67">
        <f t="shared" si="6"/>
        <v>52508595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202756579</v>
      </c>
      <c r="X59" s="67">
        <f t="shared" si="6"/>
        <v>169571406</v>
      </c>
      <c r="Y59" s="67">
        <f t="shared" si="6"/>
        <v>33185173</v>
      </c>
      <c r="Z59" s="68">
        <f>+IF(X59&lt;&gt;0,+(Y59/X59)*100,0)</f>
        <v>19.570028805446128</v>
      </c>
      <c r="AA59" s="65">
        <f>SUM(AA56:AA58)</f>
        <v>225112741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122141-E070-41E5-B690-3A60DDC873FF}"/>
</file>

<file path=customXml/itemProps2.xml><?xml version="1.0" encoding="utf-8"?>
<ds:datastoreItem xmlns:ds="http://schemas.openxmlformats.org/officeDocument/2006/customXml" ds:itemID="{11A6280B-6A00-482A-B9EB-E77508116D94}"/>
</file>

<file path=customXml/itemProps3.xml><?xml version="1.0" encoding="utf-8"?>
<ds:datastoreItem xmlns:ds="http://schemas.openxmlformats.org/officeDocument/2006/customXml" ds:itemID="{E7102150-A77D-4087-861E-F0509A2740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2024-05-12T19:28:29Z</dcterms:created>
  <dcterms:modified xsi:type="dcterms:W3CDTF">2024-05-12T19:29:38Z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